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480" yWindow="90" windowWidth="20730" windowHeight="11760"/>
  </bookViews>
  <sheets>
    <sheet name="Submission Header" sheetId="7" r:id="rId1"/>
    <sheet name="IB P&amp;L" sheetId="1" r:id="rId2"/>
    <sheet name="Data Dictionary" sheetId="2" r:id="rId3"/>
    <sheet name="FINREP IDs" sheetId="3" r:id="rId4"/>
    <sheet name="Worked Example" sheetId="5" r:id="rId5"/>
  </sheets>
  <definedNames>
    <definedName name="_Toc405370213" localSheetId="2">'Data Dictionary'!$B$3</definedName>
    <definedName name="_Toc405370240" localSheetId="2">'Data Dictionary'!$B$11</definedName>
    <definedName name="_Toc405370242" localSheetId="2">'Data Dictionary'!$B$19</definedName>
    <definedName name="_Toc405370471" localSheetId="2">'Data Dictionary'!$B$28</definedName>
    <definedName name="_Toc405370525" localSheetId="3">'FINREP IDs'!$N$2</definedName>
  </definedNames>
  <calcPr calcId="145621"/>
</workbook>
</file>

<file path=xl/calcChain.xml><?xml version="1.0" encoding="utf-8"?>
<calcChain xmlns="http://schemas.openxmlformats.org/spreadsheetml/2006/main">
  <c r="C3" i="5" l="1"/>
  <c r="C3" i="1"/>
  <c r="D4" i="5"/>
  <c r="E4" i="5"/>
  <c r="F4" i="5"/>
  <c r="A1" i="7" l="1"/>
  <c r="S54" i="5" l="1"/>
  <c r="R54" i="5"/>
  <c r="S44" i="5"/>
  <c r="S56" i="5" s="1"/>
  <c r="S63" i="5" s="1"/>
  <c r="R44" i="5"/>
  <c r="R56" i="5" s="1"/>
  <c r="R63" i="5" s="1"/>
  <c r="S33" i="5"/>
  <c r="R33" i="5"/>
  <c r="S25" i="5"/>
  <c r="R25" i="5"/>
  <c r="S21" i="5"/>
  <c r="S27" i="5" s="1"/>
  <c r="S35" i="5" s="1"/>
  <c r="S65" i="5" s="1"/>
  <c r="R21" i="5"/>
  <c r="R27" i="5" s="1"/>
  <c r="R35" i="5" s="1"/>
  <c r="R65" i="5" s="1"/>
  <c r="S15" i="5"/>
  <c r="R15" i="5"/>
  <c r="J54" i="5"/>
  <c r="I54" i="5"/>
  <c r="J44" i="5"/>
  <c r="J56" i="5" s="1"/>
  <c r="J63" i="5" s="1"/>
  <c r="I44" i="5"/>
  <c r="I56" i="5" s="1"/>
  <c r="I63" i="5" s="1"/>
  <c r="J33" i="5"/>
  <c r="I33" i="5"/>
  <c r="J25" i="5"/>
  <c r="I25" i="5"/>
  <c r="J21" i="5"/>
  <c r="J27" i="5" s="1"/>
  <c r="I21" i="5"/>
  <c r="I27" i="5" s="1"/>
  <c r="I35" i="5" s="1"/>
  <c r="J15" i="5"/>
  <c r="I15" i="5"/>
  <c r="S54" i="1"/>
  <c r="R54" i="1"/>
  <c r="S44" i="1"/>
  <c r="S56" i="1" s="1"/>
  <c r="S63" i="1" s="1"/>
  <c r="R44" i="1"/>
  <c r="R56" i="1" s="1"/>
  <c r="R63" i="1" s="1"/>
  <c r="S33" i="1"/>
  <c r="R33" i="1"/>
  <c r="S25" i="1"/>
  <c r="R25" i="1"/>
  <c r="S21" i="1"/>
  <c r="S27" i="1" s="1"/>
  <c r="S35" i="1" s="1"/>
  <c r="S65" i="1" s="1"/>
  <c r="S68" i="1" s="1"/>
  <c r="R21" i="1"/>
  <c r="R27" i="1" s="1"/>
  <c r="R35" i="1" s="1"/>
  <c r="R65" i="1" s="1"/>
  <c r="R68" i="1" s="1"/>
  <c r="S15" i="1"/>
  <c r="R15" i="1"/>
  <c r="J54" i="1"/>
  <c r="I54" i="1"/>
  <c r="J44" i="1"/>
  <c r="J56" i="1" s="1"/>
  <c r="J63" i="1" s="1"/>
  <c r="I44" i="1"/>
  <c r="J33" i="1"/>
  <c r="I33" i="1"/>
  <c r="J25" i="1"/>
  <c r="I25" i="1"/>
  <c r="J21" i="1"/>
  <c r="I21" i="1"/>
  <c r="I27" i="1" s="1"/>
  <c r="J15" i="1"/>
  <c r="I15" i="1"/>
  <c r="R67" i="5" l="1"/>
  <c r="R68" i="5" s="1"/>
  <c r="S67" i="5"/>
  <c r="S68" i="5" s="1"/>
  <c r="J35" i="5"/>
  <c r="J65" i="5" s="1"/>
  <c r="I65" i="5"/>
  <c r="J27" i="1"/>
  <c r="J35" i="1" s="1"/>
  <c r="J65" i="1" s="1"/>
  <c r="J68" i="1" s="1"/>
  <c r="I35" i="1"/>
  <c r="I56" i="1"/>
  <c r="I63" i="1" s="1"/>
  <c r="J68" i="5" l="1"/>
  <c r="J67" i="5"/>
  <c r="I67" i="5"/>
  <c r="I68" i="5" s="1"/>
  <c r="I65" i="1"/>
  <c r="I68" i="1" s="1"/>
  <c r="O16" i="5"/>
  <c r="N16" i="5"/>
  <c r="M16" i="5"/>
  <c r="O16" i="1"/>
  <c r="N16" i="1"/>
  <c r="M16" i="1"/>
  <c r="O48" i="1" l="1"/>
  <c r="N48" i="1"/>
  <c r="M48" i="1"/>
  <c r="O48" i="5"/>
  <c r="N48" i="5"/>
  <c r="M48" i="5"/>
  <c r="O72" i="5"/>
  <c r="N72" i="5"/>
  <c r="M72" i="5"/>
  <c r="O71" i="5"/>
  <c r="N71" i="5"/>
  <c r="M71" i="5"/>
  <c r="O62" i="5"/>
  <c r="N62" i="5"/>
  <c r="M62" i="5"/>
  <c r="O59" i="5"/>
  <c r="N59" i="5"/>
  <c r="M59" i="5"/>
  <c r="T54" i="5"/>
  <c r="T56" i="5" s="1"/>
  <c r="T63" i="5" s="1"/>
  <c r="Q54" i="5"/>
  <c r="Q56" i="5" s="1"/>
  <c r="Q63" i="5" s="1"/>
  <c r="P54" i="5"/>
  <c r="K54" i="5"/>
  <c r="H54" i="5"/>
  <c r="G54" i="5"/>
  <c r="F54" i="5"/>
  <c r="E54" i="5"/>
  <c r="D54" i="5"/>
  <c r="O53" i="5"/>
  <c r="N53" i="5"/>
  <c r="M53" i="5"/>
  <c r="O52" i="5"/>
  <c r="N52" i="5"/>
  <c r="M52" i="5"/>
  <c r="O51" i="5"/>
  <c r="N51" i="5"/>
  <c r="M51" i="5"/>
  <c r="O50" i="5"/>
  <c r="N50" i="5"/>
  <c r="M50" i="5"/>
  <c r="O49" i="5"/>
  <c r="N49" i="5"/>
  <c r="M49" i="5"/>
  <c r="O47" i="5"/>
  <c r="N47" i="5"/>
  <c r="M47" i="5"/>
  <c r="O46" i="5"/>
  <c r="N46" i="5"/>
  <c r="M46" i="5"/>
  <c r="T44" i="5"/>
  <c r="Q44" i="5"/>
  <c r="P44" i="5"/>
  <c r="K44" i="5"/>
  <c r="H44" i="5"/>
  <c r="G44" i="5"/>
  <c r="F44" i="5"/>
  <c r="E44" i="5"/>
  <c r="D44" i="5"/>
  <c r="O43" i="5"/>
  <c r="N43" i="5"/>
  <c r="M43" i="5"/>
  <c r="O42" i="5"/>
  <c r="N42" i="5"/>
  <c r="M42" i="5"/>
  <c r="O41" i="5"/>
  <c r="N41" i="5"/>
  <c r="M41" i="5"/>
  <c r="T33" i="5"/>
  <c r="Q33" i="5"/>
  <c r="P33" i="5"/>
  <c r="K33" i="5"/>
  <c r="H33" i="5"/>
  <c r="G33" i="5"/>
  <c r="F33" i="5"/>
  <c r="E33" i="5"/>
  <c r="D33" i="5"/>
  <c r="O32" i="5"/>
  <c r="N32" i="5"/>
  <c r="M32" i="5"/>
  <c r="O31" i="5"/>
  <c r="N31" i="5"/>
  <c r="M31" i="5"/>
  <c r="O28" i="5"/>
  <c r="N28" i="5"/>
  <c r="M28" i="5"/>
  <c r="T25" i="5"/>
  <c r="Q25" i="5"/>
  <c r="Q27" i="5" s="1"/>
  <c r="P25" i="5"/>
  <c r="K25" i="5"/>
  <c r="K27" i="5" s="1"/>
  <c r="H25" i="5"/>
  <c r="G25" i="5"/>
  <c r="F25" i="5"/>
  <c r="E25" i="5"/>
  <c r="E27" i="5" s="1"/>
  <c r="D25" i="5"/>
  <c r="O24" i="5"/>
  <c r="N24" i="5"/>
  <c r="M24" i="5"/>
  <c r="O23" i="5"/>
  <c r="N23" i="5"/>
  <c r="M23" i="5"/>
  <c r="T21" i="5"/>
  <c r="Q21" i="5"/>
  <c r="P21" i="5"/>
  <c r="K21" i="5"/>
  <c r="H21" i="5"/>
  <c r="G21" i="5"/>
  <c r="F21" i="5"/>
  <c r="E21" i="5"/>
  <c r="D21" i="5"/>
  <c r="O20" i="5"/>
  <c r="N20" i="5"/>
  <c r="M20" i="5"/>
  <c r="O19" i="5"/>
  <c r="N19" i="5"/>
  <c r="M19" i="5"/>
  <c r="T15" i="5"/>
  <c r="Q15" i="5"/>
  <c r="P15" i="5"/>
  <c r="K15" i="5"/>
  <c r="H15" i="5"/>
  <c r="G15" i="5"/>
  <c r="F15" i="5"/>
  <c r="E15" i="5"/>
  <c r="D15" i="5"/>
  <c r="O14" i="5"/>
  <c r="N14" i="5"/>
  <c r="M14" i="5"/>
  <c r="O13" i="5"/>
  <c r="N13" i="5"/>
  <c r="M13" i="5"/>
  <c r="O72" i="1"/>
  <c r="N72" i="1"/>
  <c r="M72" i="1"/>
  <c r="O71" i="1"/>
  <c r="N71" i="1"/>
  <c r="M71" i="1"/>
  <c r="O67" i="1"/>
  <c r="N67" i="1"/>
  <c r="M67" i="1"/>
  <c r="O62" i="1"/>
  <c r="N62" i="1"/>
  <c r="M62" i="1"/>
  <c r="O59" i="1"/>
  <c r="N59" i="1"/>
  <c r="M59" i="1"/>
  <c r="T54" i="1"/>
  <c r="Q54" i="1"/>
  <c r="P54" i="1"/>
  <c r="K54" i="1"/>
  <c r="H54" i="1"/>
  <c r="G54" i="1"/>
  <c r="F54" i="1"/>
  <c r="E54" i="1"/>
  <c r="D54" i="1"/>
  <c r="O53" i="1"/>
  <c r="N53" i="1"/>
  <c r="M53" i="1"/>
  <c r="O52" i="1"/>
  <c r="N52" i="1"/>
  <c r="M52" i="1"/>
  <c r="O51" i="1"/>
  <c r="N51" i="1"/>
  <c r="M51" i="1"/>
  <c r="O50" i="1"/>
  <c r="N50" i="1"/>
  <c r="M50" i="1"/>
  <c r="O49" i="1"/>
  <c r="N49" i="1"/>
  <c r="M49" i="1"/>
  <c r="O47" i="1"/>
  <c r="N47" i="1"/>
  <c r="M47" i="1"/>
  <c r="O46" i="1"/>
  <c r="N46" i="1"/>
  <c r="M46" i="1"/>
  <c r="T44" i="1"/>
  <c r="Q44" i="1"/>
  <c r="P44" i="1"/>
  <c r="K44" i="1"/>
  <c r="H44" i="1"/>
  <c r="G44" i="1"/>
  <c r="F44" i="1"/>
  <c r="E44" i="1"/>
  <c r="D44" i="1"/>
  <c r="O43" i="1"/>
  <c r="N43" i="1"/>
  <c r="M43" i="1"/>
  <c r="O42" i="1"/>
  <c r="N42" i="1"/>
  <c r="M42" i="1"/>
  <c r="O41" i="1"/>
  <c r="N41" i="1"/>
  <c r="M41" i="1"/>
  <c r="T33" i="1"/>
  <c r="Q33" i="1"/>
  <c r="P33" i="1"/>
  <c r="K33" i="1"/>
  <c r="H33" i="1"/>
  <c r="G33" i="1"/>
  <c r="F33" i="1"/>
  <c r="E33" i="1"/>
  <c r="D33" i="1"/>
  <c r="O32" i="1"/>
  <c r="N32" i="1"/>
  <c r="M32" i="1"/>
  <c r="O31" i="1"/>
  <c r="N31" i="1"/>
  <c r="M31" i="1"/>
  <c r="O28" i="1"/>
  <c r="N28" i="1"/>
  <c r="M28" i="1"/>
  <c r="T25" i="1"/>
  <c r="T27" i="1" s="1"/>
  <c r="Q25" i="1"/>
  <c r="Q27" i="1" s="1"/>
  <c r="P25" i="1"/>
  <c r="K25" i="1"/>
  <c r="H25" i="1"/>
  <c r="G25" i="1"/>
  <c r="F25" i="1"/>
  <c r="E25" i="1"/>
  <c r="D25" i="1"/>
  <c r="O24" i="1"/>
  <c r="N24" i="1"/>
  <c r="M24" i="1"/>
  <c r="O23" i="1"/>
  <c r="N23" i="1"/>
  <c r="M23" i="1"/>
  <c r="T21" i="1"/>
  <c r="Q21" i="1"/>
  <c r="P21" i="1"/>
  <c r="K21" i="1"/>
  <c r="H21" i="1"/>
  <c r="G21" i="1"/>
  <c r="F21" i="1"/>
  <c r="E21" i="1"/>
  <c r="D21" i="1"/>
  <c r="O20" i="1"/>
  <c r="N20" i="1"/>
  <c r="M20" i="1"/>
  <c r="O19" i="1"/>
  <c r="N19" i="1"/>
  <c r="M19" i="1"/>
  <c r="T15" i="1"/>
  <c r="Q15" i="1"/>
  <c r="P15" i="1"/>
  <c r="K15" i="1"/>
  <c r="H15" i="1"/>
  <c r="G15" i="1"/>
  <c r="F15" i="1"/>
  <c r="E15" i="1"/>
  <c r="D15" i="1"/>
  <c r="O14" i="1"/>
  <c r="N14" i="1"/>
  <c r="M14" i="1"/>
  <c r="O13" i="1"/>
  <c r="N13" i="1"/>
  <c r="M13" i="1"/>
  <c r="N21" i="5" l="1"/>
  <c r="G27" i="5"/>
  <c r="G35" i="5" s="1"/>
  <c r="G65" i="5" s="1"/>
  <c r="O25" i="5"/>
  <c r="M33" i="5"/>
  <c r="N44" i="5"/>
  <c r="O44" i="5"/>
  <c r="F56" i="5"/>
  <c r="F63" i="5" s="1"/>
  <c r="G56" i="5"/>
  <c r="G63" i="5" s="1"/>
  <c r="F27" i="5"/>
  <c r="D56" i="1"/>
  <c r="D63" i="1" s="1"/>
  <c r="H56" i="1"/>
  <c r="H63" i="1" s="1"/>
  <c r="O21" i="1"/>
  <c r="D27" i="1"/>
  <c r="D35" i="1" s="1"/>
  <c r="D65" i="1" s="1"/>
  <c r="D68" i="1" s="1"/>
  <c r="H27" i="1"/>
  <c r="H35" i="1" s="1"/>
  <c r="H65" i="1" s="1"/>
  <c r="H68" i="1" s="1"/>
  <c r="P56" i="1"/>
  <c r="P63" i="1" s="1"/>
  <c r="T56" i="1"/>
  <c r="T63" i="1" s="1"/>
  <c r="G56" i="1"/>
  <c r="G63" i="1" s="1"/>
  <c r="O33" i="1"/>
  <c r="K27" i="1"/>
  <c r="K35" i="1" s="1"/>
  <c r="E27" i="1"/>
  <c r="E35" i="1" s="1"/>
  <c r="O25" i="1"/>
  <c r="M21" i="1"/>
  <c r="M15" i="1"/>
  <c r="M15" i="5"/>
  <c r="E35" i="5"/>
  <c r="K35" i="5"/>
  <c r="Q56" i="1"/>
  <c r="Q63" i="1" s="1"/>
  <c r="P27" i="1"/>
  <c r="P35" i="1" s="1"/>
  <c r="P65" i="1" s="1"/>
  <c r="P68" i="1" s="1"/>
  <c r="T35" i="1"/>
  <c r="E56" i="1"/>
  <c r="E63" i="1" s="1"/>
  <c r="K56" i="1"/>
  <c r="K63" i="1" s="1"/>
  <c r="M54" i="1"/>
  <c r="N54" i="1"/>
  <c r="F56" i="1"/>
  <c r="F63" i="1" s="1"/>
  <c r="O54" i="1"/>
  <c r="O44" i="1"/>
  <c r="M25" i="1"/>
  <c r="N44" i="1"/>
  <c r="M44" i="1"/>
  <c r="M33" i="1"/>
  <c r="N33" i="1"/>
  <c r="N21" i="1"/>
  <c r="G27" i="1"/>
  <c r="G35" i="1" s="1"/>
  <c r="F27" i="1"/>
  <c r="F35" i="1" s="1"/>
  <c r="O15" i="1"/>
  <c r="P56" i="5"/>
  <c r="P63" i="5" s="1"/>
  <c r="T27" i="5"/>
  <c r="T35" i="5" s="1"/>
  <c r="T65" i="5" s="1"/>
  <c r="T67" i="5" s="1"/>
  <c r="P27" i="5"/>
  <c r="P35" i="5" s="1"/>
  <c r="D56" i="5"/>
  <c r="D63" i="5" s="1"/>
  <c r="H56" i="5"/>
  <c r="H63" i="5" s="1"/>
  <c r="E56" i="5"/>
  <c r="E63" i="5" s="1"/>
  <c r="E65" i="5" s="1"/>
  <c r="K56" i="5"/>
  <c r="K63" i="5" s="1"/>
  <c r="N54" i="5"/>
  <c r="O54" i="5"/>
  <c r="M54" i="5"/>
  <c r="M44" i="5"/>
  <c r="O33" i="5"/>
  <c r="N33" i="5"/>
  <c r="O21" i="5"/>
  <c r="O27" i="5" s="1"/>
  <c r="M21" i="5"/>
  <c r="D27" i="5"/>
  <c r="D35" i="5" s="1"/>
  <c r="H27" i="5"/>
  <c r="H35" i="5" s="1"/>
  <c r="H65" i="5" s="1"/>
  <c r="M25" i="5"/>
  <c r="N25" i="5"/>
  <c r="N15" i="5"/>
  <c r="O15" i="5"/>
  <c r="F35" i="5"/>
  <c r="F65" i="5" s="1"/>
  <c r="Q35" i="5"/>
  <c r="Q65" i="5" s="1"/>
  <c r="Q35" i="1"/>
  <c r="N15" i="1"/>
  <c r="N25" i="1"/>
  <c r="M27" i="5" l="1"/>
  <c r="O56" i="5"/>
  <c r="O63" i="5" s="1"/>
  <c r="O65" i="5" s="1"/>
  <c r="N56" i="5"/>
  <c r="N63" i="5" s="1"/>
  <c r="N27" i="5"/>
  <c r="N35" i="5" s="1"/>
  <c r="N65" i="5" s="1"/>
  <c r="N68" i="5" s="1"/>
  <c r="M35" i="5"/>
  <c r="K65" i="5"/>
  <c r="K67" i="5" s="1"/>
  <c r="K68" i="5" s="1"/>
  <c r="T65" i="1"/>
  <c r="T68" i="1" s="1"/>
  <c r="O27" i="1"/>
  <c r="M27" i="1"/>
  <c r="M35" i="1" s="1"/>
  <c r="N56" i="1"/>
  <c r="N63" i="1" s="1"/>
  <c r="M56" i="1"/>
  <c r="M63" i="1" s="1"/>
  <c r="G65" i="1"/>
  <c r="G68" i="1" s="1"/>
  <c r="O56" i="1"/>
  <c r="O63" i="1" s="1"/>
  <c r="F65" i="1"/>
  <c r="F68" i="1" s="1"/>
  <c r="O35" i="1"/>
  <c r="D65" i="5"/>
  <c r="G67" i="5"/>
  <c r="G68" i="5" s="1"/>
  <c r="F67" i="5"/>
  <c r="O67" i="5" s="1"/>
  <c r="E67" i="5"/>
  <c r="N67" i="5" s="1"/>
  <c r="H67" i="5"/>
  <c r="H68" i="5" s="1"/>
  <c r="Q65" i="1"/>
  <c r="Q68" i="1" s="1"/>
  <c r="E65" i="1"/>
  <c r="E68" i="1" s="1"/>
  <c r="K65" i="1"/>
  <c r="K68" i="1" s="1"/>
  <c r="N27" i="1"/>
  <c r="N35" i="1" s="1"/>
  <c r="O35" i="5"/>
  <c r="P65" i="5"/>
  <c r="P67" i="5" s="1"/>
  <c r="P68" i="5" s="1"/>
  <c r="T68" i="5"/>
  <c r="Q67" i="5"/>
  <c r="Q68" i="5" s="1"/>
  <c r="M56" i="5"/>
  <c r="M63" i="5" s="1"/>
  <c r="M65" i="5" s="1"/>
  <c r="E68" i="5" l="1"/>
  <c r="M65" i="1"/>
  <c r="M68" i="1" s="1"/>
  <c r="N65" i="1"/>
  <c r="N68" i="1" s="1"/>
  <c r="O65" i="1"/>
  <c r="O68" i="1" s="1"/>
  <c r="O68" i="5"/>
  <c r="F68" i="5"/>
  <c r="D67" i="5"/>
  <c r="M67" i="5" s="1"/>
  <c r="M68" i="5" s="1"/>
  <c r="D68" i="5" l="1"/>
  <c r="O4" i="1" l="1"/>
  <c r="E4" i="1"/>
  <c r="N4" i="1" s="1"/>
  <c r="G4" i="1"/>
  <c r="P4" i="1" s="1"/>
  <c r="H4" i="1"/>
  <c r="I4" i="1" s="1"/>
  <c r="R4" i="1" l="1"/>
  <c r="J4" i="1"/>
  <c r="Q4" i="1"/>
  <c r="D4" i="1"/>
  <c r="S4" i="1" l="1"/>
  <c r="K4" i="1"/>
  <c r="T4" i="1" s="1"/>
  <c r="M4" i="1"/>
  <c r="M4" i="5" l="1"/>
  <c r="N4" i="5" l="1"/>
  <c r="O4" i="5" l="1"/>
  <c r="G4" i="5"/>
  <c r="H4" i="5" l="1"/>
  <c r="P4" i="5"/>
  <c r="I4" i="5" l="1"/>
  <c r="Q4" i="5"/>
  <c r="J4" i="5" l="1"/>
  <c r="R4" i="5"/>
  <c r="K4" i="5" l="1"/>
  <c r="T4" i="5" s="1"/>
  <c r="S4" i="5"/>
</calcChain>
</file>

<file path=xl/sharedStrings.xml><?xml version="1.0" encoding="utf-8"?>
<sst xmlns="http://schemas.openxmlformats.org/spreadsheetml/2006/main" count="403" uniqueCount="261">
  <si>
    <t>Actual</t>
  </si>
  <si>
    <t>Forecast</t>
  </si>
  <si>
    <t>Year -2</t>
  </si>
  <si>
    <t>Year -1</t>
  </si>
  <si>
    <t>Year 0</t>
  </si>
  <si>
    <t>Year 1</t>
  </si>
  <si>
    <t>Year 2</t>
  </si>
  <si>
    <t>Year 3</t>
  </si>
  <si>
    <t>Gains or (-) losses on financial assets and liabilities held for trading, net</t>
  </si>
  <si>
    <t>Other operating income</t>
  </si>
  <si>
    <t>Staff expenses: Salaries</t>
  </si>
  <si>
    <t>Staff expenses: Performance-based compensation</t>
  </si>
  <si>
    <t>IT and Infrastructure</t>
  </si>
  <si>
    <t>Marketing &amp; Advertising</t>
  </si>
  <si>
    <t>UK bank levy</t>
  </si>
  <si>
    <t>Customer assets</t>
  </si>
  <si>
    <t>Customer liabilities</t>
  </si>
  <si>
    <t>Memo item: Sales Credits</t>
  </si>
  <si>
    <t>Other expenses</t>
  </si>
  <si>
    <t>(Fee and commission expenses)</t>
  </si>
  <si>
    <t>Interest Income</t>
  </si>
  <si>
    <t>Net Interest Income</t>
  </si>
  <si>
    <t>Non-Interest Income</t>
  </si>
  <si>
    <t>Other Income</t>
  </si>
  <si>
    <t>(Other operating expenses)</t>
  </si>
  <si>
    <t>Total Operating Income, Net</t>
  </si>
  <si>
    <t>(Impairment or (-) reversal of impairment on financial assets not measured at fair value through profit and loss)</t>
  </si>
  <si>
    <t>FINREP ID</t>
  </si>
  <si>
    <t>010</t>
  </si>
  <si>
    <t>090</t>
  </si>
  <si>
    <t>(Staff expenses)</t>
  </si>
  <si>
    <t>Profit Or (-) Loss Before Tax</t>
  </si>
  <si>
    <t>Profit Or (-) Loss After Tax</t>
  </si>
  <si>
    <t>(Tax expense or (-) income)</t>
  </si>
  <si>
    <t>Non-recurring items (exceptional)</t>
  </si>
  <si>
    <t>(Other administrative expenses)</t>
  </si>
  <si>
    <t>Fee and commission income</t>
  </si>
  <si>
    <t>Interest income</t>
  </si>
  <si>
    <t>Fee and commission income, net</t>
  </si>
  <si>
    <t>Net Non-Interest Income</t>
  </si>
  <si>
    <t>Operational risk losses</t>
  </si>
  <si>
    <t>FSCS levy</t>
  </si>
  <si>
    <t>Income (Split by Firm Sub-business Line &amp; Geographical Region)</t>
  </si>
  <si>
    <t>Investment Banking Income and Costs</t>
  </si>
  <si>
    <t>Costs (Split by Firm Sub-business Line &amp; Geographical Region)</t>
  </si>
  <si>
    <t>Definition:</t>
  </si>
  <si>
    <t>The amount of expense related to different expense types</t>
  </si>
  <si>
    <t>Reference(s):</t>
  </si>
  <si>
    <t>Data role:</t>
  </si>
  <si>
    <t>Measure</t>
  </si>
  <si>
    <t>Data type:</t>
  </si>
  <si>
    <t>Decimal</t>
  </si>
  <si>
    <t>Relationship(s):</t>
  </si>
  <si>
    <t>Amount of Impairment taken in the time period specified.  This should be the impairment charge recorded in the Firm's P&amp;L.</t>
  </si>
  <si>
    <t xml:space="preserve">  </t>
  </si>
  <si>
    <t>Integer</t>
  </si>
  <si>
    <t>The amount of income related to different income types</t>
  </si>
  <si>
    <t>For Gains or (-) losses on financial assets and liabilities held for trading this could be negative to indicate a loss</t>
  </si>
  <si>
    <r>
      <t>1.4</t>
    </r>
    <r>
      <rPr>
        <b/>
        <sz val="7"/>
        <color theme="1"/>
        <rFont val="Times New Roman"/>
        <family val="1"/>
      </rPr>
      <t xml:space="preserve">      </t>
    </r>
    <r>
      <rPr>
        <b/>
        <sz val="11"/>
        <color theme="1"/>
        <rFont val="Arial"/>
        <family val="2"/>
      </rPr>
      <t>Book Type</t>
    </r>
  </si>
  <si>
    <t>Value</t>
  </si>
  <si>
    <t>Comments</t>
  </si>
  <si>
    <t>Trading</t>
  </si>
  <si>
    <t xml:space="preserve">As per the PRA handbook: (1) (in UPRU) in relation to a firm's business or exposures, means: </t>
  </si>
  <si>
    <t xml:space="preserve">(a) its proprietary positions in financial instruments: </t>
  </si>
  <si>
    <t xml:space="preserve">(i) which are held for resale and/or are taken on by the firm with the intention of benefiting in the short term from actual and/or expected differences between their buying and selling prices or from other price or interest-rate variations; </t>
  </si>
  <si>
    <t>(ii) arising from matched principal broking;</t>
  </si>
  <si>
    <t xml:space="preserve">(iii) taken in order to hedge other elements of the trading book; </t>
  </si>
  <si>
    <t>(b) exposures due to unsettled securities transactions, free deliveries, OTC derivative instruments, repurchase agreements and securities lending transactions based on securities included in (a)(i) to (iii) above, reverse repurchase agreements and securities borrowing transactions based on securities included in (a)(i) to (iii) above; and</t>
  </si>
  <si>
    <t>(c) fees, commission, interest and dividends, and margin on exchange-traded derivatives which are directly related to the items included in (a) and (b) above.</t>
  </si>
  <si>
    <t xml:space="preserve">(2) has the meaning in CRR Article 4(86) and Part III Title I Chapter 3 (Article 102) which is in summary, all that firm's positions in CRD financial instruments and commodities held either with trading intent or in order to hedge other elements of the trading book, and which are either free of any restrictive covenants on their tradability or able to be hedged. </t>
  </si>
  <si>
    <t>(3) has the meaning in (2) with references to a firm replaced by ones to a person.</t>
  </si>
  <si>
    <t xml:space="preserve">Non Trading </t>
  </si>
  <si>
    <t>As per the PRA handbook: positions, exposures, assets and liabilities that are not in the trading book.</t>
  </si>
  <si>
    <t>Data Dictionary</t>
  </si>
  <si>
    <t>P&amp;L Items as defined by FINREP</t>
  </si>
  <si>
    <t>Net Other Operating Income</t>
  </si>
  <si>
    <t>Administrative Expenses</t>
  </si>
  <si>
    <t>Staff expenses: Other staff costs (*to include staff redundancy costs*)</t>
  </si>
  <si>
    <t>Occupancy and equipment</t>
  </si>
  <si>
    <t>(Administrative Expenses)</t>
  </si>
  <si>
    <t>Impairments</t>
  </si>
  <si>
    <t>Other</t>
  </si>
  <si>
    <t>(Other)</t>
  </si>
  <si>
    <t>(Total Costs)</t>
  </si>
  <si>
    <t>610+633+650</t>
  </si>
  <si>
    <t>620+634+660</t>
  </si>
  <si>
    <t>Profit and Loss, Level 1</t>
  </si>
  <si>
    <t>Financial assets held for trading</t>
  </si>
  <si>
    <t>020</t>
  </si>
  <si>
    <t>Financial assets designated at fair value through profit or loss</t>
  </si>
  <si>
    <t>030</t>
  </si>
  <si>
    <t>Available-for-sale financial assets</t>
  </si>
  <si>
    <t>040</t>
  </si>
  <si>
    <t>Loans and receivables</t>
  </si>
  <si>
    <t>050</t>
  </si>
  <si>
    <t>Held-to-maturity investments</t>
  </si>
  <si>
    <t>060</t>
  </si>
  <si>
    <t>Derivatives - Hedge accounting, interest rate risk</t>
  </si>
  <si>
    <t>070</t>
  </si>
  <si>
    <t>Other assets</t>
  </si>
  <si>
    <t>080</t>
  </si>
  <si>
    <t>(Interest expense)</t>
  </si>
  <si>
    <t>(Financial liabilities held for trading)</t>
  </si>
  <si>
    <t>100</t>
  </si>
  <si>
    <t>(Financial liabilities designated at fair value through profit or loss</t>
  </si>
  <si>
    <t>110</t>
  </si>
  <si>
    <t>(Financial liabilities measured at amortised cost)</t>
  </si>
  <si>
    <t>120</t>
  </si>
  <si>
    <t>(Derivatives - Hedge accounting, interest rate risk)</t>
  </si>
  <si>
    <t>130</t>
  </si>
  <si>
    <t>(Other liabilities)</t>
  </si>
  <si>
    <t>140</t>
  </si>
  <si>
    <t>(Expenses on share capital repayable on demand)</t>
  </si>
  <si>
    <t>150</t>
  </si>
  <si>
    <t>Dividend income</t>
  </si>
  <si>
    <t>160</t>
  </si>
  <si>
    <t>170</t>
  </si>
  <si>
    <t>180</t>
  </si>
  <si>
    <t>190</t>
  </si>
  <si>
    <t>200</t>
  </si>
  <si>
    <t>(Fee and commission Expenses)</t>
  </si>
  <si>
    <t>210</t>
  </si>
  <si>
    <t>Gains or (-) losses on financial assets &amp; liabilities not measured at fair value through profit or loss, net</t>
  </si>
  <si>
    <t>220</t>
  </si>
  <si>
    <t>230</t>
  </si>
  <si>
    <t>240</t>
  </si>
  <si>
    <t>250</t>
  </si>
  <si>
    <t>Financial liabilities measured at amortised cost</t>
  </si>
  <si>
    <t>260</t>
  </si>
  <si>
    <t>270</t>
  </si>
  <si>
    <t>280</t>
  </si>
  <si>
    <t>Gains or (-) losses on trading financial assets and liabilities, net</t>
  </si>
  <si>
    <t>285</t>
  </si>
  <si>
    <t>Gains or (-) losses on financial assets and liabilities designated at fair value through profit or loss, net</t>
  </si>
  <si>
    <t>290</t>
  </si>
  <si>
    <t>Gains or (-) losses on non trading financial assets and liabilities, net</t>
  </si>
  <si>
    <t>295</t>
  </si>
  <si>
    <t>Gains or (-) losses from hedge accounting, net</t>
  </si>
  <si>
    <t>300</t>
  </si>
  <si>
    <t>Exchange differences [gain or (-) loss], net</t>
  </si>
  <si>
    <t>310</t>
  </si>
  <si>
    <t>Gains or (-) losses on derecognition of investments in subsidiaries, joint ventures and associates, net</t>
  </si>
  <si>
    <t>320</t>
  </si>
  <si>
    <t>Gains or (-) losses on derecognition of non financial assets other than held for sale, net</t>
  </si>
  <si>
    <t>330</t>
  </si>
  <si>
    <t>340</t>
  </si>
  <si>
    <t>(Other operating Expenses)</t>
  </si>
  <si>
    <t>350</t>
  </si>
  <si>
    <t>TOTAL OPERATING INCOME, NET</t>
  </si>
  <si>
    <t>355</t>
  </si>
  <si>
    <t>360</t>
  </si>
  <si>
    <t>(Staff Expenses)</t>
  </si>
  <si>
    <t>370</t>
  </si>
  <si>
    <t>(Other administrative Expenses)</t>
  </si>
  <si>
    <t>380</t>
  </si>
  <si>
    <t>(Depreciation)</t>
  </si>
  <si>
    <t>390</t>
  </si>
  <si>
    <t>(Property, Plant and Equipment)</t>
  </si>
  <si>
    <t>400</t>
  </si>
  <si>
    <t>(Investment Properties)</t>
  </si>
  <si>
    <t>410</t>
  </si>
  <si>
    <t>(Goodwill)</t>
  </si>
  <si>
    <t>415</t>
  </si>
  <si>
    <t>(Other intangible assets)</t>
  </si>
  <si>
    <t>420</t>
  </si>
  <si>
    <t>(Provisions or (-) reversal of provisions)</t>
  </si>
  <si>
    <t>430</t>
  </si>
  <si>
    <t>(Commitments and guarantees given)</t>
  </si>
  <si>
    <t>440</t>
  </si>
  <si>
    <t>(Other provisions)</t>
  </si>
  <si>
    <t>450</t>
  </si>
  <si>
    <t>(Increases or (-) decreases of the fund for general banking risks, net)</t>
  </si>
  <si>
    <t>455</t>
  </si>
  <si>
    <t>(Impairment or (-) reversal of impairment on financial assets not measured at fair value through profit or loss)</t>
  </si>
  <si>
    <t>460</t>
  </si>
  <si>
    <t>(Financial assets measured at cost [unquoted equity and related derivatives])</t>
  </si>
  <si>
    <t>470</t>
  </si>
  <si>
    <t>(Available- for-sale financial assets)</t>
  </si>
  <si>
    <t>480</t>
  </si>
  <si>
    <t>(Loans and receivables</t>
  </si>
  <si>
    <t>490</t>
  </si>
  <si>
    <t>(Held to maturity investments)</t>
  </si>
  <si>
    <t>500</t>
  </si>
  <si>
    <t>(Impairment or (-) reversal of impairment of investments in subsidiaries, joint ventures and associates)</t>
  </si>
  <si>
    <t>510</t>
  </si>
  <si>
    <t>(Impairment or (-) reversal of impairment on non-financial assets)</t>
  </si>
  <si>
    <t>520</t>
  </si>
  <si>
    <t>(Property, plant and equipment)</t>
  </si>
  <si>
    <t>530</t>
  </si>
  <si>
    <t>(Investment properties)</t>
  </si>
  <si>
    <t>540</t>
  </si>
  <si>
    <t>550</t>
  </si>
  <si>
    <t>560</t>
  </si>
  <si>
    <t>570</t>
  </si>
  <si>
    <t>Negative goodwill recognised in profit or loss</t>
  </si>
  <si>
    <t>580</t>
  </si>
  <si>
    <t>Share of the profit or (-) loss of investments in subsidiaries, joint ventures and associates</t>
  </si>
  <si>
    <t>590</t>
  </si>
  <si>
    <t>Profit or (-) loss from non-current assets and disposal groups classified as held for sale not qualifying as discontinued operations</t>
  </si>
  <si>
    <t>600</t>
  </si>
  <si>
    <t>Profit or (-) loss before tax from continuing operations</t>
  </si>
  <si>
    <t>610</t>
  </si>
  <si>
    <t>(Tax Expenses or (-) income related to profit or loss from continuing operations)</t>
  </si>
  <si>
    <t>620</t>
  </si>
  <si>
    <t>Profit or (-) loss after tax from continuing operations</t>
  </si>
  <si>
    <t>630</t>
  </si>
  <si>
    <t>Extraordinary profit or (-) loss after tax</t>
  </si>
  <si>
    <t>632</t>
  </si>
  <si>
    <t>Extraordinary profit or loss before tax</t>
  </si>
  <si>
    <t>633</t>
  </si>
  <si>
    <t>(Tax Expenses or (-) income related to extraordinary profit or loss)</t>
  </si>
  <si>
    <t>634</t>
  </si>
  <si>
    <t>Profit or (-) loss after tax from discontinued operations</t>
  </si>
  <si>
    <t>640</t>
  </si>
  <si>
    <t>Profit or (-) loss before tax from discontinued operations</t>
  </si>
  <si>
    <t>650</t>
  </si>
  <si>
    <t>(Tax Expenses or (-) income related to discontinued operations)</t>
  </si>
  <si>
    <t>660</t>
  </si>
  <si>
    <t>Profit or (-) loss for the year</t>
  </si>
  <si>
    <t>670</t>
  </si>
  <si>
    <t>Attributable to minority interest [non-controlling interests]</t>
  </si>
  <si>
    <t>680</t>
  </si>
  <si>
    <t>Attributable to owners of the parent</t>
  </si>
  <si>
    <t>690</t>
  </si>
  <si>
    <t>(Interest Expense)</t>
  </si>
  <si>
    <t>Memo item: AFS component of Net Interest Income</t>
  </si>
  <si>
    <t>base units</t>
  </si>
  <si>
    <t>Baseline Scenario</t>
  </si>
  <si>
    <t>Stress Scenario</t>
  </si>
  <si>
    <t>(Market &amp; Counterparty Risk losses on fair value of financial assets and liabilities held for trading)</t>
  </si>
  <si>
    <t>Gross non-interest income on trading of financial assets and liabilities (i.e. Income pre market &amp; counterparty risk losses)</t>
  </si>
  <si>
    <r>
      <t>1.1</t>
    </r>
    <r>
      <rPr>
        <sz val="7"/>
        <color theme="0"/>
        <rFont val="Times New Roman"/>
        <family val="1"/>
      </rPr>
      <t xml:space="preserve">      </t>
    </r>
    <r>
      <rPr>
        <sz val="11"/>
        <color theme="0"/>
        <rFont val="Arial"/>
        <family val="2"/>
      </rPr>
      <t>Expense</t>
    </r>
  </si>
  <si>
    <r>
      <t>1.2</t>
    </r>
    <r>
      <rPr>
        <sz val="7"/>
        <color theme="0"/>
        <rFont val="Times New Roman"/>
        <family val="1"/>
      </rPr>
      <t xml:space="preserve">      </t>
    </r>
    <r>
      <rPr>
        <sz val="11"/>
        <color theme="0"/>
        <rFont val="Arial"/>
        <family val="2"/>
      </rPr>
      <t xml:space="preserve">Impairment Charge  </t>
    </r>
  </si>
  <si>
    <r>
      <t>1.3</t>
    </r>
    <r>
      <rPr>
        <sz val="7"/>
        <color theme="0"/>
        <rFont val="Times New Roman"/>
        <family val="1"/>
      </rPr>
      <t xml:space="preserve">      </t>
    </r>
    <r>
      <rPr>
        <sz val="11"/>
        <color theme="0"/>
        <rFont val="Arial"/>
        <family val="2"/>
      </rPr>
      <t>Income</t>
    </r>
  </si>
  <si>
    <t>Year 4</t>
  </si>
  <si>
    <t>Year 5</t>
  </si>
  <si>
    <t>Firm Name:</t>
  </si>
  <si>
    <t>[Firm]</t>
  </si>
  <si>
    <t>FRN:</t>
  </si>
  <si>
    <t>Risk Type:</t>
  </si>
  <si>
    <t>Reporting Date:</t>
  </si>
  <si>
    <t>PRA analysis period:</t>
  </si>
  <si>
    <t>Reporting Currency:</t>
  </si>
  <si>
    <t>Category</t>
  </si>
  <si>
    <t>Name</t>
  </si>
  <si>
    <r>
      <t xml:space="preserve">Tel Number </t>
    </r>
    <r>
      <rPr>
        <u/>
        <sz val="10"/>
        <rFont val="Arial"/>
        <family val="2"/>
      </rPr>
      <t xml:space="preserve"> </t>
    </r>
    <r>
      <rPr>
        <u/>
        <sz val="10"/>
        <rFont val="Wingdings"/>
        <charset val="2"/>
      </rPr>
      <t>(</t>
    </r>
  </si>
  <si>
    <r>
      <t>E-mail</t>
    </r>
    <r>
      <rPr>
        <u/>
        <sz val="10"/>
        <rFont val="Arial"/>
        <family val="2"/>
      </rPr>
      <t xml:space="preserve">  </t>
    </r>
    <r>
      <rPr>
        <u/>
        <sz val="10"/>
        <rFont val="Wingdings"/>
        <charset val="2"/>
      </rPr>
      <t>*</t>
    </r>
  </si>
  <si>
    <t>Firm primary contact</t>
  </si>
  <si>
    <t>Firm secondary contact</t>
  </si>
  <si>
    <t>PRA primary contact</t>
  </si>
  <si>
    <t>PRA secondary contact</t>
  </si>
  <si>
    <t>Submission ID:</t>
  </si>
  <si>
    <t>1</t>
  </si>
  <si>
    <t>Previous ID:</t>
  </si>
  <si>
    <t>Submission content type:</t>
  </si>
  <si>
    <t>Historical</t>
  </si>
  <si>
    <t>Version No:</t>
  </si>
  <si>
    <t>Submission period type:</t>
  </si>
  <si>
    <t>As Requested</t>
  </si>
  <si>
    <t>IB Revenue and Cost Projections</t>
  </si>
  <si>
    <t>201601</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</si>
</sst>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 #,##0_-;\-* #,##0_-;_-* &quot;-&quot;??_-;_-@_-"/>
    <numFmt numFmtId="165" formatCode="#,##0,,_);[Red]\(#,##0,,\);\-_)"/>
    <numFmt numFmtId="166" formatCode="#,##0;[Red]#,##0"/>
    <numFmt numFmtId="167" formatCode="#,##0;[Red]\(#,##0\)"/>
    <numFmt numFmtId="168" formatCode="[$$-409]#,##0.00_ ;\-[$$-409]#,##0.00\ "/>
    <numFmt numFmtId="169" formatCode="#,##0\ &quot;DM&quot;;[Red]\-#,##0\ &quot;DM&quot;"/>
    <numFmt numFmtId="170" formatCode="#,##0.00\ &quot;DM&quot;;[Red]\-#,##0.00\ &quot;DM&quot;"/>
    <numFmt numFmtId="171" formatCode="_(* #,##0.00_);_(* \(#,##0.00\);_(* &quot;-&quot;??_);_(@_)"/>
    <numFmt numFmtId="172" formatCode="0.000%"/>
    <numFmt numFmtId="173" formatCode="&quot;$&quot;#,##0_);[Red]\(&quot;$&quot;#,##0\);&quot;-&quot;"/>
    <numFmt numFmtId="174" formatCode="#,##0.0;\(#,##0.0\);#"/>
    <numFmt numFmtId="175" formatCode="0.00000"/>
    <numFmt numFmtId="176" formatCode="0.0_)"/>
    <numFmt numFmtId="177" formatCode="0.000_)"/>
    <numFmt numFmtId="178" formatCode="dd\ mmmyy\ hh:mm"/>
    <numFmt numFmtId="179" formatCode="&quot;CHF&quot;\ #,##0.00;[Red]&quot;CHF&quot;\ \-#,##0.00"/>
    <numFmt numFmtId="180" formatCode="_(* #,##0_);_(* \(#,##0\);_(* &quot;-&quot;_);_(@_)"/>
    <numFmt numFmtId="181" formatCode="0.0"/>
    <numFmt numFmtId="182" formatCode="&quot;$&quot;#,##0.00"/>
    <numFmt numFmtId="183" formatCode="_-[$€-2]* #,##0.00_-;\-[$€-2]* #,##0.00_-;_-[$€-2]* &quot;-&quot;??_-"/>
    <numFmt numFmtId="184" formatCode="&quot;$&quot;#,##0_);\(&quot;$&quot;#,##0\)"/>
    <numFmt numFmtId="185" formatCode="#,##0.0_);\(#,##0.0\);#"/>
    <numFmt numFmtId="186" formatCode="_(&quot;$&quot;* #,##0_);_(&quot;$&quot;* \(#,##0\);_(&quot;$&quot;* &quot;-&quot;_);_(@_)"/>
    <numFmt numFmtId="187" formatCode="_(&quot;$&quot;* #,##0.00_);_(&quot;$&quot;* \(#,##0.00\);_(&quot;$&quot;* &quot;-&quot;??_);_(@_)"/>
    <numFmt numFmtId="188" formatCode="_(* #,##0.0\ \x_);_(* \(#,##0.0\ \x\);_(* &quot;-&quot;??_);_(@_)"/>
    <numFmt numFmtId="189" formatCode="0.00_ ;[Red]\-0.00\ "/>
    <numFmt numFmtId="190" formatCode="0.00_)"/>
    <numFmt numFmtId="191" formatCode="0.0%"/>
    <numFmt numFmtId="192" formatCode="_-* #,##0.00_-;\-* #,##0.00_-;_-* \-??_-;_-@_-"/>
    <numFmt numFmtId="193" formatCode="[$-809]dd\ mmmm\ yyyy;@"/>
  </numFmts>
  <fonts count="170">
    <font>
      <sz val="11"/>
      <color theme="1"/>
      <name val="Calibri"/>
      <family val="2"/>
      <scheme val="minor"/>
    </font>
    <font>
      <sz val="11"/>
      <color theme="1"/>
      <name val="Calibri"/>
      <family val="2"/>
      <scheme val="minor"/>
    </font>
    <font>
      <sz val="11"/>
      <color rgb="FFFF0000"/>
      <name val="Calibri"/>
      <family val="2"/>
      <scheme val="minor"/>
    </font>
    <font>
      <sz val="10"/>
      <name val="Arial"/>
      <family val="2"/>
    </font>
    <font>
      <b/>
      <sz val="10"/>
      <color theme="1" tint="0.14999847407452621"/>
      <name val="Arial"/>
      <family val="2"/>
    </font>
    <font>
      <sz val="11"/>
      <color theme="1" tint="0.14999847407452621"/>
      <name val="Calibri"/>
      <family val="2"/>
      <scheme val="minor"/>
    </font>
    <font>
      <sz val="10"/>
      <color theme="1" tint="0.14999847407452621"/>
      <name val="Arial"/>
      <family val="2"/>
    </font>
    <font>
      <b/>
      <sz val="10"/>
      <name val="Arial"/>
      <family val="2"/>
    </font>
    <font>
      <b/>
      <i/>
      <sz val="10"/>
      <name val="Arial"/>
      <family val="2"/>
    </font>
    <font>
      <sz val="10"/>
      <color rgb="FFFF0000"/>
      <name val="Arial"/>
      <family val="2"/>
    </font>
    <font>
      <b/>
      <u/>
      <sz val="14"/>
      <color theme="1"/>
      <name val="Calibri"/>
      <family val="2"/>
      <scheme val="minor"/>
    </font>
    <font>
      <sz val="11"/>
      <name val="Calibri"/>
      <family val="2"/>
      <scheme val="minor"/>
    </font>
    <font>
      <i/>
      <sz val="10"/>
      <color theme="1"/>
      <name val="Arial"/>
      <family val="2"/>
    </font>
    <font>
      <sz val="10"/>
      <color rgb="FF0070C0"/>
      <name val="Arial"/>
      <family val="2"/>
    </font>
    <font>
      <b/>
      <u/>
      <sz val="12"/>
      <color theme="1"/>
      <name val="Calibri"/>
      <family val="2"/>
      <scheme val="minor"/>
    </font>
    <font>
      <sz val="10"/>
      <color theme="1"/>
      <name val="Arial"/>
      <family val="2"/>
    </font>
    <font>
      <i/>
      <sz val="9"/>
      <color theme="1"/>
      <name val="Arial"/>
      <family val="2"/>
    </font>
    <font>
      <i/>
      <sz val="10"/>
      <color rgb="FF0070C0"/>
      <name val="Arial"/>
      <family val="2"/>
    </font>
    <font>
      <i/>
      <sz val="10"/>
      <name val="Arial"/>
      <family val="2"/>
    </font>
    <font>
      <b/>
      <sz val="10"/>
      <color theme="1"/>
      <name val="Arial"/>
      <family val="2"/>
    </font>
    <font>
      <i/>
      <sz val="10"/>
      <color rgb="FFFF0000"/>
      <name val="Arial"/>
      <family val="2"/>
    </font>
    <font>
      <b/>
      <i/>
      <sz val="10"/>
      <color theme="1"/>
      <name val="Arial"/>
      <family val="2"/>
    </font>
    <font>
      <sz val="12"/>
      <color theme="1"/>
      <name val="Times New Roman"/>
      <family val="1"/>
    </font>
    <font>
      <b/>
      <sz val="11"/>
      <color theme="1"/>
      <name val="Arial"/>
      <family val="2"/>
    </font>
    <font>
      <b/>
      <sz val="7"/>
      <color theme="1"/>
      <name val="Times New Roman"/>
      <family val="1"/>
    </font>
    <font>
      <sz val="11"/>
      <color theme="1"/>
      <name val="Arial"/>
      <family val="2"/>
    </font>
    <font>
      <sz val="12"/>
      <color theme="1"/>
      <name val="Arial"/>
      <family val="2"/>
    </font>
    <font>
      <b/>
      <sz val="16"/>
      <color theme="1"/>
      <name val="Calibri"/>
      <family val="2"/>
      <scheme val="minor"/>
    </font>
    <font>
      <b/>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sz val="9"/>
      <name val="Verdana"/>
      <family val="2"/>
    </font>
    <font>
      <u/>
      <sz val="10"/>
      <color indexed="12"/>
      <name val="Arial"/>
      <family val="2"/>
    </font>
    <font>
      <sz val="10"/>
      <name val="Times New Roman"/>
      <family val="1"/>
    </font>
    <font>
      <u/>
      <sz val="8.4"/>
      <color indexed="12"/>
      <name val="Arial"/>
      <family val="2"/>
    </font>
    <font>
      <b/>
      <u/>
      <sz val="10"/>
      <name val="Courier"/>
      <family val="3"/>
    </font>
    <font>
      <sz val="10"/>
      <color indexed="8"/>
      <name val="Arial"/>
      <family val="2"/>
    </font>
    <font>
      <sz val="11"/>
      <color indexed="10"/>
      <name val="–¾’©"/>
      <charset val="128"/>
    </font>
    <font>
      <sz val="9"/>
      <color indexed="8"/>
      <name val="lr oSVbN"/>
      <family val="3"/>
      <charset val="128"/>
    </font>
    <font>
      <sz val="11"/>
      <color indexed="8"/>
      <name val="lr oSVbN"/>
      <family val="3"/>
      <charset val="128"/>
    </font>
    <font>
      <b/>
      <sz val="10"/>
      <name val="Geneva"/>
      <family val="2"/>
    </font>
    <font>
      <sz val="10"/>
      <name val="Geneva"/>
      <family val="2"/>
    </font>
    <font>
      <sz val="11"/>
      <color indexed="8"/>
      <name val="Calibri"/>
      <family val="2"/>
    </font>
    <font>
      <sz val="11"/>
      <color indexed="9"/>
      <name val="Calibri"/>
      <family val="2"/>
    </font>
    <font>
      <sz val="10"/>
      <color indexed="9"/>
      <name val="Arial"/>
      <family val="2"/>
    </font>
    <font>
      <sz val="10"/>
      <name val="Geneva"/>
    </font>
    <font>
      <sz val="8"/>
      <name val="Times New Roman"/>
      <family val="1"/>
    </font>
    <font>
      <b/>
      <sz val="10"/>
      <color indexed="63"/>
      <name val="Arial"/>
      <family val="2"/>
    </font>
    <font>
      <sz val="9"/>
      <name val="Times New Roman"/>
      <family val="1"/>
    </font>
    <font>
      <sz val="10"/>
      <name val="Helv"/>
    </font>
    <font>
      <sz val="11"/>
      <color indexed="20"/>
      <name val="Calibri"/>
      <family val="2"/>
    </font>
    <font>
      <sz val="10"/>
      <color indexed="20"/>
      <name val="Arial"/>
      <family val="2"/>
    </font>
    <font>
      <b/>
      <sz val="14"/>
      <color indexed="9"/>
      <name val="MS Sans Serif"/>
      <family val="2"/>
    </font>
    <font>
      <b/>
      <sz val="10"/>
      <color indexed="52"/>
      <name val="Arial"/>
      <family val="2"/>
    </font>
    <font>
      <sz val="12"/>
      <name val="Tms Rmn"/>
      <family val="1"/>
    </font>
    <font>
      <b/>
      <sz val="8"/>
      <name val="Arial"/>
      <family val="2"/>
    </font>
    <font>
      <b/>
      <u/>
      <sz val="8"/>
      <name val="CG Times (WN)"/>
      <family val="1"/>
    </font>
    <font>
      <b/>
      <sz val="9"/>
      <color indexed="12"/>
      <name val="Tahoma"/>
      <family val="2"/>
    </font>
    <font>
      <b/>
      <sz val="11"/>
      <color indexed="52"/>
      <name val="Calibri"/>
      <family val="2"/>
    </font>
    <font>
      <b/>
      <sz val="11"/>
      <color indexed="9"/>
      <name val="Calibri"/>
      <family val="2"/>
    </font>
    <font>
      <b/>
      <sz val="10"/>
      <color indexed="9"/>
      <name val="Arial"/>
      <family val="2"/>
    </font>
    <font>
      <sz val="11"/>
      <name val="Tms Rmn"/>
      <family val="1"/>
    </font>
    <font>
      <sz val="8"/>
      <color indexed="12"/>
      <name val="Times New Roman"/>
      <family val="1"/>
    </font>
    <font>
      <sz val="8"/>
      <name val="Palatino"/>
      <family val="1"/>
    </font>
    <font>
      <sz val="12"/>
      <color indexed="8"/>
      <name val="Courier"/>
      <family val="3"/>
    </font>
    <font>
      <sz val="10"/>
      <name val="BERNHARD"/>
    </font>
    <font>
      <i/>
      <sz val="9"/>
      <name val="Arial"/>
      <family val="2"/>
    </font>
    <font>
      <sz val="10"/>
      <name val="MS Serif"/>
      <family val="1"/>
    </font>
    <font>
      <sz val="8"/>
      <color indexed="8"/>
      <name val="Times New Roman"/>
      <family val="1"/>
    </font>
    <font>
      <sz val="10"/>
      <name val="MS Sans Serif"/>
      <family val="2"/>
    </font>
    <font>
      <sz val="10"/>
      <color indexed="12"/>
      <name val="Arial"/>
      <family val="2"/>
    </font>
    <font>
      <sz val="8.5"/>
      <name val="MS Sans Serif"/>
      <family val="2"/>
    </font>
    <font>
      <b/>
      <sz val="10"/>
      <name val="Times New Roman"/>
      <family val="1"/>
    </font>
    <font>
      <b/>
      <sz val="9"/>
      <name val="Tahoma"/>
      <family val="2"/>
    </font>
    <font>
      <sz val="8"/>
      <name val="MS Sans Serif"/>
      <family val="2"/>
    </font>
    <font>
      <sz val="1"/>
      <color indexed="8"/>
      <name val="Courier"/>
      <family val="3"/>
    </font>
    <font>
      <sz val="9"/>
      <name val="Tms Rmn"/>
      <family val="1"/>
    </font>
    <font>
      <sz val="8"/>
      <color indexed="14"/>
      <name val="Times New Roman"/>
      <family val="1"/>
    </font>
    <font>
      <sz val="10"/>
      <color indexed="62"/>
      <name val="Arial"/>
      <family val="2"/>
    </font>
    <font>
      <b/>
      <sz val="1"/>
      <color indexed="8"/>
      <name val="Courier"/>
      <family val="3"/>
    </font>
    <font>
      <sz val="10"/>
      <color indexed="16"/>
      <name val="MS Serif"/>
      <family val="1"/>
    </font>
    <font>
      <b/>
      <sz val="10"/>
      <color indexed="8"/>
      <name val="Arial"/>
      <family val="2"/>
    </font>
    <font>
      <i/>
      <sz val="10"/>
      <color indexed="23"/>
      <name val="Arial"/>
      <family val="2"/>
    </font>
    <font>
      <i/>
      <sz val="11"/>
      <color indexed="23"/>
      <name val="Calibri"/>
      <family val="2"/>
    </font>
    <font>
      <sz val="12"/>
      <name val="Times New Roman"/>
      <family val="1"/>
    </font>
    <font>
      <sz val="7"/>
      <color indexed="23"/>
      <name val="Small Fonts"/>
      <family val="2"/>
    </font>
    <font>
      <sz val="8"/>
      <color indexed="14"/>
      <name val="Arial"/>
      <family val="2"/>
    </font>
    <font>
      <sz val="8"/>
      <color indexed="16"/>
      <name val="Helv"/>
      <family val="2"/>
    </font>
    <font>
      <sz val="7"/>
      <name val="Palatino"/>
      <family val="1"/>
    </font>
    <font>
      <sz val="11"/>
      <color indexed="17"/>
      <name val="Calibri"/>
      <family val="2"/>
    </font>
    <font>
      <sz val="10"/>
      <color indexed="17"/>
      <name val="Arial"/>
      <family val="2"/>
    </font>
    <font>
      <sz val="8"/>
      <name val="Arial"/>
      <family val="2"/>
    </font>
    <font>
      <b/>
      <u/>
      <sz val="10"/>
      <name val="Geneva"/>
      <family val="2"/>
    </font>
    <font>
      <b/>
      <sz val="12"/>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b/>
      <sz val="8"/>
      <name val="MS Sans Serif"/>
      <family val="2"/>
    </font>
    <font>
      <u/>
      <sz val="9"/>
      <color indexed="12"/>
      <name val="Arial"/>
      <family val="2"/>
    </font>
    <font>
      <i/>
      <u/>
      <sz val="9"/>
      <color indexed="12"/>
      <name val="Times New Roman"/>
      <family val="1"/>
    </font>
    <font>
      <sz val="11"/>
      <color indexed="62"/>
      <name val="Calibri"/>
      <family val="2"/>
    </font>
    <font>
      <sz val="10"/>
      <color indexed="12"/>
      <name val="MS Sans Serif"/>
      <family val="2"/>
    </font>
    <font>
      <sz val="8"/>
      <color indexed="8"/>
      <name val="MS Sans Serif"/>
      <family val="2"/>
    </font>
    <font>
      <b/>
      <i/>
      <sz val="10"/>
      <name val="Times New Roman"/>
      <family val="1"/>
    </font>
    <font>
      <sz val="18"/>
      <name val="Times New Roman"/>
      <family val="1"/>
    </font>
    <font>
      <b/>
      <sz val="13"/>
      <name val="Times New Roman"/>
      <family val="1"/>
    </font>
    <font>
      <sz val="11"/>
      <name val="Times New Roman"/>
      <family val="1"/>
    </font>
    <font>
      <b/>
      <sz val="9"/>
      <color indexed="63"/>
      <name val="Tahoma"/>
      <family val="2"/>
    </font>
    <font>
      <sz val="11"/>
      <color indexed="52"/>
      <name val="Calibri"/>
      <family val="2"/>
    </font>
    <font>
      <sz val="10"/>
      <color indexed="52"/>
      <name val="Arial"/>
      <family val="2"/>
    </font>
    <font>
      <b/>
      <sz val="12"/>
      <color indexed="20"/>
      <name val="Tahoma"/>
      <family val="2"/>
    </font>
    <font>
      <sz val="11"/>
      <color indexed="60"/>
      <name val="Calibri"/>
      <family val="2"/>
    </font>
    <font>
      <sz val="10"/>
      <color indexed="60"/>
      <name val="Arial"/>
      <family val="2"/>
    </font>
    <font>
      <sz val="7"/>
      <name val="Small Fonts"/>
      <family val="2"/>
    </font>
    <font>
      <sz val="10"/>
      <name val="Tms Rmn"/>
      <family val="1"/>
    </font>
    <font>
      <b/>
      <i/>
      <sz val="16"/>
      <name val="Helv"/>
    </font>
    <font>
      <b/>
      <sz val="8.5"/>
      <color indexed="12"/>
      <name val="MS Sans Serif"/>
      <family val="2"/>
    </font>
    <font>
      <b/>
      <sz val="11"/>
      <color indexed="63"/>
      <name val="Calibri"/>
      <family val="2"/>
    </font>
    <font>
      <b/>
      <i/>
      <sz val="10"/>
      <color indexed="8"/>
      <name val="Arial"/>
      <family val="2"/>
    </font>
    <font>
      <b/>
      <sz val="11"/>
      <color indexed="16"/>
      <name val="Times New Roman"/>
      <family val="1"/>
    </font>
    <font>
      <b/>
      <sz val="26"/>
      <name val="Times New Roman"/>
      <family val="1"/>
    </font>
    <font>
      <b/>
      <sz val="18"/>
      <name val="Times New Roman"/>
      <family val="1"/>
    </font>
    <font>
      <sz val="10"/>
      <color indexed="16"/>
      <name val="Helvetica-Black"/>
    </font>
    <font>
      <b/>
      <sz val="10"/>
      <name val="MS Sans Serif"/>
      <family val="2"/>
    </font>
    <font>
      <sz val="8"/>
      <name val="Wingdings"/>
      <charset val="2"/>
    </font>
    <font>
      <sz val="8"/>
      <name val="Helv"/>
    </font>
    <font>
      <sz val="7"/>
      <name val="Arial"/>
      <family val="2"/>
    </font>
    <font>
      <sz val="10"/>
      <color indexed="8"/>
      <name val="MS Sans Serif"/>
      <family val="2"/>
    </font>
    <font>
      <sz val="9"/>
      <name val="Tahoma"/>
      <family val="2"/>
    </font>
    <font>
      <b/>
      <sz val="8"/>
      <color indexed="8"/>
      <name val="Helv"/>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b/>
      <sz val="9"/>
      <name val="Palatino"/>
      <family val="1"/>
    </font>
    <font>
      <sz val="9"/>
      <color indexed="21"/>
      <name val="Helvetica-Black"/>
    </font>
    <font>
      <sz val="9"/>
      <name val="Helvetica-Black"/>
    </font>
    <font>
      <b/>
      <sz val="18"/>
      <color indexed="56"/>
      <name val="Cambria"/>
      <family val="2"/>
    </font>
    <font>
      <b/>
      <sz val="10"/>
      <name val="CG Times (WN)"/>
      <family val="1"/>
    </font>
    <font>
      <b/>
      <sz val="8"/>
      <color indexed="9"/>
      <name val="Arial"/>
      <family val="2"/>
    </font>
    <font>
      <b/>
      <sz val="8"/>
      <name val="CG Times (WN)"/>
      <family val="1"/>
    </font>
    <font>
      <sz val="10"/>
      <color indexed="10"/>
      <name val="Arial"/>
      <family val="2"/>
    </font>
    <font>
      <sz val="11"/>
      <color indexed="10"/>
      <name val="Calibri"/>
      <family val="2"/>
    </font>
    <font>
      <sz val="9"/>
      <color indexed="8"/>
      <name val="ＭＳ Ｐゴシック"/>
      <family val="2"/>
      <charset val="128"/>
    </font>
    <font>
      <sz val="11"/>
      <color indexed="8"/>
      <name val="ＭＳ Ｐゴシック"/>
      <family val="2"/>
      <charset val="128"/>
    </font>
    <font>
      <sz val="10"/>
      <color theme="1"/>
      <name val="BdE Neue Helvetica 45 Light"/>
      <family val="2"/>
    </font>
    <font>
      <sz val="10"/>
      <name val="Barclays Serif"/>
      <family val="2"/>
    </font>
    <font>
      <sz val="14"/>
      <name val="Calibri"/>
      <family val="2"/>
      <scheme val="minor"/>
    </font>
    <font>
      <sz val="7"/>
      <color theme="0"/>
      <name val="Times New Roman"/>
      <family val="1"/>
    </font>
    <font>
      <sz val="11"/>
      <color theme="0"/>
      <name val="Arial"/>
      <family val="2"/>
    </font>
    <font>
      <sz val="20"/>
      <color theme="0"/>
      <name val="Calibri"/>
      <family val="2"/>
    </font>
    <font>
      <sz val="10"/>
      <color theme="0"/>
      <name val="Arial"/>
      <family val="2"/>
    </font>
    <font>
      <b/>
      <sz val="10"/>
      <color indexed="60"/>
      <name val="Arial"/>
      <family val="2"/>
    </font>
    <font>
      <sz val="10"/>
      <name val="Wingdings"/>
      <charset val="2"/>
    </font>
    <font>
      <sz val="12"/>
      <name val="Arial"/>
      <family val="2"/>
    </font>
    <font>
      <b/>
      <u/>
      <sz val="10"/>
      <color indexed="22"/>
      <name val="Arial"/>
      <family val="2"/>
    </font>
    <font>
      <b/>
      <u/>
      <sz val="10"/>
      <color indexed="60"/>
      <name val="Arial"/>
      <family val="2"/>
    </font>
    <font>
      <u/>
      <sz val="10"/>
      <name val="Arial"/>
      <family val="2"/>
    </font>
    <font>
      <u/>
      <sz val="10"/>
      <name val="Wingdings"/>
      <charset val="2"/>
    </font>
    <font>
      <b/>
      <sz val="10"/>
      <color rgb="FF0070C0"/>
      <name val="Arial"/>
      <family val="2"/>
    </font>
  </fonts>
  <fills count="10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indexed="64"/>
      </patternFill>
    </fill>
    <fill>
      <patternFill patternType="solid">
        <fgColor rgb="FFDCD6E4"/>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F0000"/>
        <bgColor indexed="64"/>
      </patternFill>
    </fill>
    <fill>
      <patternFill patternType="solid">
        <fgColor theme="6" tint="0.59999389629810485"/>
        <bgColor indexed="64"/>
      </patternFill>
    </fill>
    <fill>
      <patternFill patternType="solid">
        <fgColor theme="5" tint="0.59999389629810485"/>
        <bgColor indexed="64"/>
      </patternFill>
    </fill>
    <fill>
      <patternFill patternType="lightGray"/>
    </fill>
    <fill>
      <patternFill patternType="solid">
        <fgColor indexed="2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bgColor indexed="64"/>
      </patternFill>
    </fill>
    <fill>
      <patternFill patternType="solid">
        <fgColor indexed="22"/>
      </patternFill>
    </fill>
    <fill>
      <patternFill patternType="darkVertical">
        <bgColor indexed="13"/>
      </patternFill>
    </fill>
    <fill>
      <patternFill patternType="lightGray">
        <fgColor indexed="13"/>
      </patternFill>
    </fill>
    <fill>
      <patternFill patternType="mediumGray">
        <fgColor indexed="22"/>
        <bgColor indexed="32"/>
      </patternFill>
    </fill>
    <fill>
      <patternFill patternType="mediumGray">
        <fgColor indexed="22"/>
      </patternFill>
    </fill>
    <fill>
      <patternFill patternType="solid">
        <fgColor indexed="46"/>
        <bgColor indexed="64"/>
      </patternFill>
    </fill>
    <fill>
      <patternFill patternType="solid">
        <fgColor indexed="55"/>
      </patternFill>
    </fill>
    <fill>
      <patternFill patternType="solid">
        <fgColor indexed="9"/>
        <bgColor indexed="9"/>
      </patternFill>
    </fill>
    <fill>
      <patternFill patternType="solid">
        <fgColor indexed="45"/>
        <bgColor indexed="64"/>
      </patternFill>
    </fill>
    <fill>
      <patternFill patternType="darkGray">
        <fgColor indexed="9"/>
        <bgColor indexed="43"/>
      </patternFill>
    </fill>
    <fill>
      <patternFill patternType="solid">
        <fgColor indexed="9"/>
      </patternFill>
    </fill>
    <fill>
      <patternFill patternType="solid">
        <fgColor indexed="29"/>
        <bgColor indexed="64"/>
      </patternFill>
    </fill>
    <fill>
      <patternFill patternType="solid">
        <fgColor indexed="55"/>
        <bgColor indexed="64"/>
      </patternFill>
    </fill>
    <fill>
      <patternFill patternType="solid">
        <fgColor indexed="22"/>
        <bgColor indexed="13"/>
      </patternFill>
    </fill>
    <fill>
      <patternFill patternType="solid">
        <fgColor indexed="15"/>
        <bgColor indexed="64"/>
      </patternFill>
    </fill>
    <fill>
      <patternFill patternType="lightGray">
        <fgColor indexed="15"/>
      </patternFill>
    </fill>
    <fill>
      <patternFill patternType="solid">
        <fgColor indexed="15"/>
      </patternFill>
    </fill>
    <fill>
      <patternFill patternType="gray125">
        <fgColor indexed="13"/>
      </patternFill>
    </fill>
    <fill>
      <patternFill patternType="solid">
        <fgColor indexed="47"/>
        <bgColor indexed="64"/>
      </patternFill>
    </fill>
    <fill>
      <patternFill patternType="solid">
        <fgColor indexed="43"/>
      </patternFill>
    </fill>
    <fill>
      <patternFill patternType="solid">
        <fgColor indexed="26"/>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mediumGray">
        <fgColor indexed="22"/>
        <bgColor indexed="23"/>
      </patternFill>
    </fill>
    <fill>
      <patternFill patternType="mediumGray">
        <fgColor indexed="17"/>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solid">
        <fgColor indexed="19"/>
      </patternFill>
    </fill>
    <fill>
      <patternFill patternType="darkVertical"/>
    </fill>
    <fill>
      <patternFill patternType="solid">
        <fgColor indexed="42"/>
        <bgColor indexed="64"/>
      </patternFill>
    </fill>
    <fill>
      <patternFill patternType="solid">
        <fgColor indexed="27"/>
        <bgColor indexed="64"/>
      </patternFill>
    </fill>
    <fill>
      <patternFill patternType="solid">
        <fgColor indexed="63"/>
        <bgColor indexed="64"/>
      </patternFill>
    </fill>
    <fill>
      <patternFill patternType="solid">
        <fgColor indexed="16"/>
        <bgColor indexed="64"/>
      </patternFill>
    </fill>
    <fill>
      <patternFill patternType="solid">
        <fgColor indexed="8"/>
        <bgColor indexed="64"/>
      </patternFill>
    </fill>
    <fill>
      <patternFill patternType="solid">
        <fgColor indexed="21"/>
      </patternFill>
    </fill>
    <fill>
      <patternFill patternType="solid">
        <fgColor indexed="23"/>
        <bgColor indexed="64"/>
      </patternFill>
    </fill>
    <fill>
      <patternFill patternType="solid">
        <fgColor indexed="13"/>
        <bgColor indexed="64"/>
      </patternFill>
    </fill>
    <fill>
      <patternFill patternType="solid">
        <fgColor indexed="43"/>
        <bgColor indexed="64"/>
      </patternFill>
    </fill>
    <fill>
      <patternFill patternType="solid">
        <fgColor theme="4" tint="-0.249977111117893"/>
        <bgColor indexed="64"/>
      </patternFill>
    </fill>
    <fill>
      <patternFill patternType="mediumGray"/>
    </fill>
    <fill>
      <patternFill patternType="solid">
        <fgColor theme="1"/>
        <bgColor indexed="64"/>
      </patternFill>
    </fill>
    <fill>
      <gradientFill degree="90">
        <stop position="0">
          <color theme="0"/>
        </stop>
        <stop position="1">
          <color theme="0"/>
        </stop>
      </gradientFill>
    </fill>
    <fill>
      <patternFill patternType="solid">
        <fgColor theme="0" tint="-0.249977111117893"/>
        <bgColor indexed="64"/>
      </patternFill>
    </fill>
  </fills>
  <borders count="8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auto="1"/>
      </top>
      <bottom/>
      <diagonal/>
    </border>
    <border>
      <left/>
      <right/>
      <top/>
      <bottom style="hair">
        <color indexed="64"/>
      </bottom>
      <diagonal/>
    </border>
    <border>
      <left/>
      <right/>
      <top/>
      <bottom style="thin">
        <color indexed="64"/>
      </bottom>
      <diagonal/>
    </border>
    <border>
      <left/>
      <right/>
      <top style="thin">
        <color auto="1"/>
      </top>
      <bottom/>
      <diagonal/>
    </border>
    <border>
      <left/>
      <right/>
      <top style="thin">
        <color indexed="64"/>
      </top>
      <bottom style="double">
        <color indexed="64"/>
      </bottom>
      <diagonal/>
    </border>
    <border>
      <left/>
      <right/>
      <top style="thin">
        <color indexed="64"/>
      </top>
      <bottom style="medium">
        <color indexed="64"/>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bottom/>
      <diagonal/>
    </border>
    <border>
      <left/>
      <right style="medium">
        <color rgb="FFFFFFFF"/>
      </right>
      <top/>
      <bottom/>
      <diagonal/>
    </border>
    <border>
      <left style="medium">
        <color rgb="FFFFFFFF"/>
      </left>
      <right style="medium">
        <color rgb="FFFFFFFF"/>
      </right>
      <top style="medium">
        <color rgb="FFFFFFFF"/>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style="thin">
        <color auto="1"/>
      </left>
      <right/>
      <top/>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bottom/>
      <diagonal/>
    </border>
    <border>
      <left/>
      <right/>
      <top/>
      <bottom style="thick">
        <color indexed="32"/>
      </bottom>
      <diagonal/>
    </border>
    <border>
      <left style="thin">
        <color indexed="23"/>
      </left>
      <right style="thin">
        <color indexed="23"/>
      </right>
      <top style="thin">
        <color indexed="23"/>
      </top>
      <bottom style="thin">
        <color indexed="23"/>
      </bottom>
      <diagonal/>
    </border>
    <border>
      <left/>
      <right/>
      <top/>
      <bottom style="thin">
        <color indexed="22"/>
      </bottom>
      <diagonal/>
    </border>
    <border>
      <left style="double">
        <color indexed="63"/>
      </left>
      <right style="double">
        <color indexed="63"/>
      </right>
      <top style="double">
        <color indexed="63"/>
      </top>
      <bottom style="double">
        <color indexed="63"/>
      </bottom>
      <diagonal/>
    </border>
    <border>
      <left style="thin">
        <color indexed="64"/>
      </left>
      <right/>
      <top/>
      <bottom style="thin">
        <color indexed="64"/>
      </bottom>
      <diagonal/>
    </border>
    <border>
      <left style="thin">
        <color indexed="21"/>
      </left>
      <right style="thin">
        <color indexed="21"/>
      </right>
      <top style="thin">
        <color indexed="21"/>
      </top>
      <bottom style="thin">
        <color indexed="21"/>
      </bottom>
      <diagonal/>
    </border>
    <border>
      <left style="thin">
        <color indexed="64"/>
      </left>
      <right/>
      <top style="thin">
        <color indexed="64"/>
      </top>
      <bottom/>
      <diagonal/>
    </border>
    <border>
      <left/>
      <right/>
      <top/>
      <bottom style="dotted">
        <color indexed="64"/>
      </bottom>
      <diagonal/>
    </border>
    <border>
      <left/>
      <right/>
      <top style="thin">
        <color indexed="62"/>
      </top>
      <bottom style="double">
        <color indexed="6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0"/>
      </left>
      <right style="thin">
        <color indexed="20"/>
      </right>
      <top style="thin">
        <color indexed="20"/>
      </top>
      <bottom style="thin">
        <color indexed="20"/>
      </bottom>
      <diagonal/>
    </border>
    <border>
      <left/>
      <right/>
      <top style="dotted">
        <color indexed="64"/>
      </top>
      <bottom style="dotted">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right style="hair">
        <color indexed="8"/>
      </right>
      <top/>
      <bottom/>
      <diagonal/>
    </border>
    <border>
      <left/>
      <right/>
      <top style="hair">
        <color indexed="22"/>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style="thin">
        <color indexed="64"/>
      </top>
      <bottom/>
      <diagonal/>
    </border>
    <border>
      <left/>
      <right/>
      <top/>
      <bottom style="double">
        <color indexed="64"/>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indexed="21"/>
      </left>
      <right style="thin">
        <color indexed="21"/>
      </right>
      <top style="thin">
        <color indexed="21"/>
      </top>
      <bottom style="thin">
        <color indexed="21"/>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21"/>
      </left>
      <right style="thin">
        <color indexed="21"/>
      </right>
      <top style="thin">
        <color indexed="21"/>
      </top>
      <bottom style="thin">
        <color indexed="2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indexed="21"/>
      </left>
      <right style="thin">
        <color indexed="21"/>
      </right>
      <top style="thin">
        <color indexed="21"/>
      </top>
      <bottom style="thin">
        <color indexed="21"/>
      </bottom>
      <diagonal/>
    </border>
    <border>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bottom style="medium">
        <color indexed="64"/>
      </bottom>
      <diagonal/>
    </border>
    <border>
      <left/>
      <right style="thin">
        <color indexed="64"/>
      </right>
      <top/>
      <bottom style="medium">
        <color indexed="64"/>
      </bottom>
      <diagonal/>
    </border>
  </borders>
  <cellStyleXfs count="2190">
    <xf numFmtId="0" fontId="0" fillId="0" borderId="0"/>
    <xf numFmtId="43" fontId="1" fillId="0" borderId="0" applyFont="0" applyFill="0" applyBorder="0" applyAlignment="0" applyProtection="0"/>
    <xf numFmtId="0" fontId="3" fillId="0" borderId="0"/>
    <xf numFmtId="0" fontId="35" fillId="0" borderId="0">
      <alignment vertical="top"/>
    </xf>
    <xf numFmtId="0" fontId="3" fillId="0" borderId="0"/>
    <xf numFmtId="0" fontId="3" fillId="0" borderId="0"/>
    <xf numFmtId="0" fontId="36" fillId="0" borderId="0" applyNumberFormat="0" applyFill="0" applyBorder="0" applyAlignment="0" applyProtection="0">
      <alignment vertical="top"/>
      <protection locked="0"/>
    </xf>
    <xf numFmtId="0" fontId="3" fillId="0" borderId="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7" fillId="0" borderId="0" applyFont="0" applyFill="0" applyBorder="0" applyAlignment="0"/>
    <xf numFmtId="168" fontId="37" fillId="0" borderId="0" applyFont="0" applyFill="0" applyBorder="0" applyAlignment="0"/>
    <xf numFmtId="169" fontId="3" fillId="0" borderId="0" applyFont="0" applyFill="0" applyBorder="0" applyAlignment="0" applyProtection="0"/>
    <xf numFmtId="0" fontId="38" fillId="0" borderId="0" applyNumberFormat="0" applyFill="0" applyBorder="0" applyAlignment="0" applyProtection="0">
      <alignment vertical="top"/>
      <protection locked="0"/>
    </xf>
    <xf numFmtId="170" fontId="3" fillId="0" borderId="0" applyFont="0" applyFill="0" applyBorder="0" applyAlignment="0" applyProtection="0"/>
    <xf numFmtId="17" fontId="39" fillId="0" borderId="0">
      <alignment horizontal="center"/>
    </xf>
    <xf numFmtId="0" fontId="3" fillId="0" borderId="0"/>
    <xf numFmtId="168" fontId="3" fillId="0" borderId="0"/>
    <xf numFmtId="0" fontId="3" fillId="0" borderId="0">
      <alignment horizontal="left" wrapText="1"/>
    </xf>
    <xf numFmtId="168" fontId="3" fillId="0" borderId="0">
      <alignment horizontal="left" wrapText="1"/>
    </xf>
    <xf numFmtId="0" fontId="3" fillId="0" borderId="0">
      <alignment horizontal="left" wrapText="1"/>
    </xf>
    <xf numFmtId="168" fontId="3" fillId="0" borderId="0">
      <alignment horizontal="left" wrapText="1"/>
    </xf>
    <xf numFmtId="0" fontId="3" fillId="0" borderId="0">
      <alignment horizontal="left" wrapText="1"/>
    </xf>
    <xf numFmtId="168" fontId="3" fillId="0" borderId="0">
      <alignment horizontal="left" wrapText="1"/>
    </xf>
    <xf numFmtId="0" fontId="3" fillId="0" borderId="0" applyNumberFormat="0" applyFill="0" applyBorder="0" applyAlignment="0" applyProtection="0"/>
    <xf numFmtId="168" fontId="3" fillId="0" borderId="0" applyNumberFormat="0" applyFill="0" applyBorder="0" applyAlignment="0" applyProtection="0"/>
    <xf numFmtId="0" fontId="3" fillId="0" borderId="0">
      <alignment horizontal="left" wrapText="1"/>
    </xf>
    <xf numFmtId="168" fontId="3" fillId="0" borderId="0">
      <alignment horizontal="left" wrapText="1"/>
    </xf>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alignment horizontal="left" wrapText="1"/>
    </xf>
    <xf numFmtId="168" fontId="3" fillId="0" borderId="0">
      <alignment horizontal="left" wrapText="1"/>
    </xf>
    <xf numFmtId="0" fontId="3" fillId="0" borderId="0"/>
    <xf numFmtId="168" fontId="3" fillId="0" borderId="0"/>
    <xf numFmtId="0" fontId="3" fillId="0" borderId="0">
      <alignment horizontal="left" wrapText="1"/>
    </xf>
    <xf numFmtId="168" fontId="3" fillId="0" borderId="0">
      <alignment horizontal="left" wrapText="1"/>
    </xf>
    <xf numFmtId="0" fontId="3" fillId="0" borderId="0"/>
    <xf numFmtId="0" fontId="3" fillId="0" borderId="0"/>
    <xf numFmtId="0" fontId="3" fillId="0" borderId="0"/>
    <xf numFmtId="168" fontId="3" fillId="0" borderId="0"/>
    <xf numFmtId="0" fontId="3" fillId="0" borderId="0"/>
    <xf numFmtId="0" fontId="3" fillId="0" borderId="0"/>
    <xf numFmtId="168" fontId="3" fillId="0" borderId="0"/>
    <xf numFmtId="168" fontId="3" fillId="0" borderId="0"/>
    <xf numFmtId="168" fontId="3" fillId="0" borderId="0"/>
    <xf numFmtId="0" fontId="3" fillId="0" borderId="0"/>
    <xf numFmtId="0" fontId="3" fillId="0" borderId="0"/>
    <xf numFmtId="0" fontId="3" fillId="0" borderId="0"/>
    <xf numFmtId="0" fontId="3" fillId="0" borderId="0"/>
    <xf numFmtId="168" fontId="3" fillId="0" borderId="0"/>
    <xf numFmtId="0" fontId="3" fillId="0" borderId="0">
      <alignment horizontal="left" wrapText="1"/>
    </xf>
    <xf numFmtId="168" fontId="3" fillId="0" borderId="0">
      <alignment horizontal="left" wrapText="1"/>
    </xf>
    <xf numFmtId="0" fontId="3" fillId="0" borderId="0">
      <alignment horizontal="left" wrapText="1"/>
    </xf>
    <xf numFmtId="168" fontId="3" fillId="0" borderId="0">
      <alignment horizontal="left" wrapText="1"/>
    </xf>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alignment horizontal="left" wrapText="1"/>
    </xf>
    <xf numFmtId="168" fontId="3" fillId="0" borderId="0">
      <alignment horizontal="left" wrapText="1"/>
    </xf>
    <xf numFmtId="0" fontId="3" fillId="0" borderId="0">
      <alignment horizontal="left" wrapText="1"/>
    </xf>
    <xf numFmtId="168" fontId="3" fillId="0" borderId="0">
      <alignment horizontal="left" wrapText="1"/>
    </xf>
    <xf numFmtId="0" fontId="3" fillId="0" borderId="0">
      <alignment horizontal="left" wrapText="1"/>
    </xf>
    <xf numFmtId="168" fontId="3" fillId="0" borderId="0">
      <alignment horizontal="left" wrapText="1"/>
    </xf>
    <xf numFmtId="0" fontId="3" fillId="0" borderId="0"/>
    <xf numFmtId="168" fontId="3" fillId="0" borderId="0"/>
    <xf numFmtId="0" fontId="3" fillId="0" borderId="0" applyNumberFormat="0" applyFill="0" applyBorder="0" applyAlignment="0" applyProtection="0"/>
    <xf numFmtId="168" fontId="3" fillId="0" borderId="0" applyNumberFormat="0" applyFill="0" applyBorder="0" applyAlignment="0" applyProtection="0"/>
    <xf numFmtId="0" fontId="3" fillId="0" borderId="0"/>
    <xf numFmtId="168" fontId="3" fillId="0" borderId="0"/>
    <xf numFmtId="0" fontId="3" fillId="0" borderId="0" applyNumberFormat="0" applyFill="0" applyBorder="0" applyAlignment="0" applyProtection="0"/>
    <xf numFmtId="168" fontId="3" fillId="0" borderId="0" applyNumberFormat="0" applyFill="0" applyBorder="0" applyAlignment="0" applyProtection="0"/>
    <xf numFmtId="0" fontId="3" fillId="0" borderId="0">
      <alignment horizontal="left" wrapText="1"/>
    </xf>
    <xf numFmtId="168" fontId="3" fillId="0" borderId="0">
      <alignment horizontal="left" wrapText="1"/>
    </xf>
    <xf numFmtId="0" fontId="3" fillId="0" borderId="0" applyNumberFormat="0" applyFill="0" applyBorder="0" applyAlignment="0" applyProtection="0"/>
    <xf numFmtId="168" fontId="3" fillId="0" borderId="0" applyNumberFormat="0" applyFill="0" applyBorder="0" applyAlignment="0" applyProtection="0"/>
    <xf numFmtId="0" fontId="40" fillId="0" borderId="0">
      <alignment vertical="top"/>
    </xf>
    <xf numFmtId="168" fontId="40" fillId="0" borderId="0">
      <alignment vertical="top"/>
    </xf>
    <xf numFmtId="0" fontId="3" fillId="0" borderId="0"/>
    <xf numFmtId="168" fontId="3" fillId="0" borderId="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lignment horizontal="left" wrapText="1"/>
    </xf>
    <xf numFmtId="168" fontId="3" fillId="0" borderId="0">
      <alignment horizontal="left" wrapText="1"/>
    </xf>
    <xf numFmtId="0" fontId="3" fillId="0" borderId="0">
      <alignment horizontal="left" wrapText="1"/>
    </xf>
    <xf numFmtId="168" fontId="3" fillId="0" borderId="0">
      <alignment horizontal="left" wrapText="1"/>
    </xf>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0" fontId="3" fillId="0" borderId="0"/>
    <xf numFmtId="168" fontId="3" fillId="0" borderId="0"/>
    <xf numFmtId="0" fontId="3" fillId="0" borderId="0"/>
    <xf numFmtId="168"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alignment horizontal="left" wrapText="1"/>
    </xf>
    <xf numFmtId="168" fontId="3" fillId="0" borderId="0">
      <alignment horizontal="left" wrapText="1"/>
    </xf>
    <xf numFmtId="0" fontId="3" fillId="0" borderId="0"/>
    <xf numFmtId="168" fontId="3" fillId="0" borderId="0"/>
    <xf numFmtId="0" fontId="3" fillId="0" borderId="0">
      <alignment horizontal="left" wrapText="1"/>
    </xf>
    <xf numFmtId="168" fontId="3" fillId="0" borderId="0">
      <alignment horizontal="left" wrapText="1"/>
    </xf>
    <xf numFmtId="0" fontId="3" fillId="0" borderId="0" applyNumberFormat="0" applyFill="0" applyBorder="0" applyAlignment="0" applyProtection="0"/>
    <xf numFmtId="168" fontId="3" fillId="0" borderId="0" applyNumberFormat="0" applyFill="0" applyBorder="0" applyAlignment="0" applyProtection="0"/>
    <xf numFmtId="0" fontId="3" fillId="0" borderId="0">
      <alignment horizontal="left" wrapText="1"/>
    </xf>
    <xf numFmtId="168" fontId="3" fillId="0" borderId="0">
      <alignment horizontal="left" wrapText="1"/>
    </xf>
    <xf numFmtId="0" fontId="3" fillId="0" borderId="0">
      <alignment horizontal="left" wrapText="1"/>
    </xf>
    <xf numFmtId="168" fontId="3" fillId="0" borderId="0">
      <alignment horizontal="left" wrapText="1"/>
    </xf>
    <xf numFmtId="0" fontId="3" fillId="0" borderId="0">
      <alignment horizontal="left" wrapText="1"/>
    </xf>
    <xf numFmtId="168" fontId="3" fillId="0" borderId="0">
      <alignment horizontal="left" wrapText="1"/>
    </xf>
    <xf numFmtId="0" fontId="3" fillId="0" borderId="0"/>
    <xf numFmtId="168" fontId="3" fillId="0" borderId="0"/>
    <xf numFmtId="0" fontId="3" fillId="0" borderId="0" applyNumberFormat="0" applyFill="0" applyBorder="0" applyAlignment="0" applyProtection="0"/>
    <xf numFmtId="168" fontId="3" fillId="0" borderId="0" applyNumberFormat="0" applyFill="0" applyBorder="0" applyAlignment="0" applyProtection="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applyNumberFormat="0" applyFill="0" applyBorder="0" applyAlignment="0" applyProtection="0"/>
    <xf numFmtId="168" fontId="3" fillId="0" borderId="0" applyNumberFormat="0" applyFill="0" applyBorder="0" applyAlignment="0" applyProtection="0"/>
    <xf numFmtId="0" fontId="3" fillId="0" borderId="0"/>
    <xf numFmtId="168" fontId="3" fillId="0" borderId="0"/>
    <xf numFmtId="0" fontId="3" fillId="0" borderId="0"/>
    <xf numFmtId="168" fontId="3" fillId="0" borderId="0"/>
    <xf numFmtId="0" fontId="3" fillId="0" borderId="0">
      <alignment horizontal="left" wrapText="1"/>
    </xf>
    <xf numFmtId="168" fontId="3" fillId="0" borderId="0">
      <alignment horizontal="left" wrapText="1"/>
    </xf>
    <xf numFmtId="0" fontId="3" fillId="0" borderId="0"/>
    <xf numFmtId="168" fontId="3" fillId="0" borderId="0"/>
    <xf numFmtId="0" fontId="3" fillId="0" borderId="0">
      <alignment horizontal="left" wrapText="1"/>
    </xf>
    <xf numFmtId="168" fontId="3" fillId="0" borderId="0">
      <alignment horizontal="left" wrapText="1"/>
    </xf>
    <xf numFmtId="0" fontId="3" fillId="0" borderId="0">
      <alignment horizontal="left" wrapText="1"/>
    </xf>
    <xf numFmtId="168" fontId="3" fillId="0" borderId="0">
      <alignment horizontal="left" wrapText="1"/>
    </xf>
    <xf numFmtId="0" fontId="3" fillId="0" borderId="0">
      <alignment horizontal="left" wrapText="1"/>
    </xf>
    <xf numFmtId="168" fontId="3" fillId="0" borderId="0">
      <alignment horizontal="left" wrapText="1"/>
    </xf>
    <xf numFmtId="0" fontId="3" fillId="0" borderId="0" applyNumberFormat="0" applyFill="0" applyBorder="0" applyAlignment="0" applyProtection="0"/>
    <xf numFmtId="168" fontId="3" fillId="0" borderId="0" applyNumberFormat="0" applyFill="0" applyBorder="0" applyAlignment="0" applyProtection="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applyNumberFormat="0" applyFill="0" applyBorder="0" applyAlignment="0" applyProtection="0"/>
    <xf numFmtId="168" fontId="3" fillId="0" borderId="0" applyNumberFormat="0" applyFill="0" applyBorder="0" applyAlignment="0" applyProtection="0"/>
    <xf numFmtId="0" fontId="3" fillId="0" borderId="0"/>
    <xf numFmtId="168" fontId="3" fillId="0" borderId="0"/>
    <xf numFmtId="44" fontId="3" fillId="0" borderId="0" applyFont="0" applyFill="0" applyBorder="0" applyAlignment="0" applyProtection="0"/>
    <xf numFmtId="42" fontId="3" fillId="0" borderId="0" applyFont="0" applyFill="0" applyBorder="0" applyAlignment="0" applyProtection="0"/>
    <xf numFmtId="0" fontId="3" fillId="0" borderId="0">
      <alignment vertical="top"/>
    </xf>
    <xf numFmtId="168" fontId="3" fillId="0" borderId="0">
      <alignment vertical="top"/>
    </xf>
    <xf numFmtId="0" fontId="41" fillId="0" borderId="0"/>
    <xf numFmtId="171" fontId="42" fillId="0" borderId="0" applyFont="0" applyFill="0" applyBorder="0" applyAlignment="0" applyProtection="0"/>
    <xf numFmtId="0" fontId="43" fillId="0" borderId="0"/>
    <xf numFmtId="15" fontId="44" fillId="0" borderId="0"/>
    <xf numFmtId="0" fontId="45" fillId="0" borderId="0"/>
    <xf numFmtId="168" fontId="45" fillId="0" borderId="0"/>
    <xf numFmtId="0" fontId="46" fillId="34" borderId="0" applyNumberFormat="0" applyBorder="0" applyAlignment="0" applyProtection="0"/>
    <xf numFmtId="0" fontId="46" fillId="34" borderId="0" applyNumberFormat="0" applyBorder="0" applyAlignment="0" applyProtection="0"/>
    <xf numFmtId="0" fontId="1" fillId="15" borderId="0" applyNumberFormat="0" applyBorder="0" applyAlignment="0" applyProtection="0"/>
    <xf numFmtId="168" fontId="46" fillId="34" borderId="0" applyNumberFormat="0" applyBorder="0" applyAlignment="0" applyProtection="0"/>
    <xf numFmtId="0" fontId="40" fillId="34" borderId="0" applyNumberFormat="0" applyBorder="0" applyAlignment="0" applyProtection="0"/>
    <xf numFmtId="168" fontId="40" fillId="34" borderId="0" applyNumberFormat="0" applyBorder="0" applyAlignment="0" applyProtection="0"/>
    <xf numFmtId="0" fontId="1" fillId="15" borderId="0" applyNumberFormat="0" applyBorder="0" applyAlignment="0" applyProtection="0"/>
    <xf numFmtId="168" fontId="46" fillId="34" borderId="0" applyNumberFormat="0" applyBorder="0" applyAlignment="0" applyProtection="0"/>
    <xf numFmtId="0" fontId="40" fillId="34" borderId="0" applyNumberFormat="0" applyBorder="0" applyAlignment="0" applyProtection="0"/>
    <xf numFmtId="0" fontId="1" fillId="15" borderId="0" applyNumberFormat="0" applyBorder="0" applyAlignment="0" applyProtection="0"/>
    <xf numFmtId="168" fontId="1" fillId="15" borderId="0" applyNumberFormat="0" applyBorder="0" applyAlignment="0" applyProtection="0"/>
    <xf numFmtId="168" fontId="40" fillId="34" borderId="0" applyNumberFormat="0" applyBorder="0" applyAlignment="0" applyProtection="0"/>
    <xf numFmtId="0" fontId="40" fillId="34" borderId="0" applyNumberFormat="0" applyBorder="0" applyAlignment="0" applyProtection="0"/>
    <xf numFmtId="0" fontId="1" fillId="15" borderId="0" applyNumberFormat="0" applyBorder="0" applyAlignment="0" applyProtection="0"/>
    <xf numFmtId="168" fontId="1" fillId="15" borderId="0" applyNumberFormat="0" applyBorder="0" applyAlignment="0" applyProtection="0"/>
    <xf numFmtId="168" fontId="40" fillId="34" borderId="0" applyNumberFormat="0" applyBorder="0" applyAlignment="0" applyProtection="0"/>
    <xf numFmtId="0" fontId="40" fillId="34"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1" fillId="18" borderId="0" applyNumberFormat="0" applyBorder="0" applyAlignment="0" applyProtection="0"/>
    <xf numFmtId="168" fontId="46" fillId="35" borderId="0" applyNumberFormat="0" applyBorder="0" applyAlignment="0" applyProtection="0"/>
    <xf numFmtId="0" fontId="40" fillId="35" borderId="0" applyNumberFormat="0" applyBorder="0" applyAlignment="0" applyProtection="0"/>
    <xf numFmtId="168" fontId="40" fillId="35" borderId="0" applyNumberFormat="0" applyBorder="0" applyAlignment="0" applyProtection="0"/>
    <xf numFmtId="0" fontId="1" fillId="18" borderId="0" applyNumberFormat="0" applyBorder="0" applyAlignment="0" applyProtection="0"/>
    <xf numFmtId="168" fontId="46" fillId="35" borderId="0" applyNumberFormat="0" applyBorder="0" applyAlignment="0" applyProtection="0"/>
    <xf numFmtId="0" fontId="40" fillId="35" borderId="0" applyNumberFormat="0" applyBorder="0" applyAlignment="0" applyProtection="0"/>
    <xf numFmtId="0" fontId="1" fillId="18" borderId="0" applyNumberFormat="0" applyBorder="0" applyAlignment="0" applyProtection="0"/>
    <xf numFmtId="168" fontId="1" fillId="18" borderId="0" applyNumberFormat="0" applyBorder="0" applyAlignment="0" applyProtection="0"/>
    <xf numFmtId="168" fontId="40" fillId="35" borderId="0" applyNumberFormat="0" applyBorder="0" applyAlignment="0" applyProtection="0"/>
    <xf numFmtId="0" fontId="40" fillId="35" borderId="0" applyNumberFormat="0" applyBorder="0" applyAlignment="0" applyProtection="0"/>
    <xf numFmtId="0" fontId="1" fillId="18" borderId="0" applyNumberFormat="0" applyBorder="0" applyAlignment="0" applyProtection="0"/>
    <xf numFmtId="168" fontId="1" fillId="18" borderId="0" applyNumberFormat="0" applyBorder="0" applyAlignment="0" applyProtection="0"/>
    <xf numFmtId="168" fontId="40" fillId="35" borderId="0" applyNumberFormat="0" applyBorder="0" applyAlignment="0" applyProtection="0"/>
    <xf numFmtId="0" fontId="40" fillId="35"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1" fillId="20" borderId="0" applyNumberFormat="0" applyBorder="0" applyAlignment="0" applyProtection="0"/>
    <xf numFmtId="168" fontId="46" fillId="36" borderId="0" applyNumberFormat="0" applyBorder="0" applyAlignment="0" applyProtection="0"/>
    <xf numFmtId="0" fontId="40" fillId="36" borderId="0" applyNumberFormat="0" applyBorder="0" applyAlignment="0" applyProtection="0"/>
    <xf numFmtId="168" fontId="40" fillId="36" borderId="0" applyNumberFormat="0" applyBorder="0" applyAlignment="0" applyProtection="0"/>
    <xf numFmtId="0" fontId="1" fillId="20" borderId="0" applyNumberFormat="0" applyBorder="0" applyAlignment="0" applyProtection="0"/>
    <xf numFmtId="168" fontId="46" fillId="36" borderId="0" applyNumberFormat="0" applyBorder="0" applyAlignment="0" applyProtection="0"/>
    <xf numFmtId="0" fontId="40" fillId="36" borderId="0" applyNumberFormat="0" applyBorder="0" applyAlignment="0" applyProtection="0"/>
    <xf numFmtId="0" fontId="1" fillId="20" borderId="0" applyNumberFormat="0" applyBorder="0" applyAlignment="0" applyProtection="0"/>
    <xf numFmtId="168" fontId="1" fillId="20" borderId="0" applyNumberFormat="0" applyBorder="0" applyAlignment="0" applyProtection="0"/>
    <xf numFmtId="168" fontId="40" fillId="36" borderId="0" applyNumberFormat="0" applyBorder="0" applyAlignment="0" applyProtection="0"/>
    <xf numFmtId="0" fontId="40" fillId="36" borderId="0" applyNumberFormat="0" applyBorder="0" applyAlignment="0" applyProtection="0"/>
    <xf numFmtId="0" fontId="1" fillId="20" borderId="0" applyNumberFormat="0" applyBorder="0" applyAlignment="0" applyProtection="0"/>
    <xf numFmtId="168" fontId="1" fillId="20" borderId="0" applyNumberFormat="0" applyBorder="0" applyAlignment="0" applyProtection="0"/>
    <xf numFmtId="168" fontId="40" fillId="36" borderId="0" applyNumberFormat="0" applyBorder="0" applyAlignment="0" applyProtection="0"/>
    <xf numFmtId="0" fontId="40" fillId="36"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168" fontId="46" fillId="37" borderId="0" applyNumberFormat="0" applyBorder="0" applyAlignment="0" applyProtection="0"/>
    <xf numFmtId="0" fontId="40" fillId="37" borderId="0" applyNumberFormat="0" applyBorder="0" applyAlignment="0" applyProtection="0"/>
    <xf numFmtId="168" fontId="40" fillId="37" borderId="0" applyNumberFormat="0" applyBorder="0" applyAlignment="0" applyProtection="0"/>
    <xf numFmtId="0" fontId="1" fillId="22" borderId="0" applyNumberFormat="0" applyBorder="0" applyAlignment="0" applyProtection="0"/>
    <xf numFmtId="168" fontId="46" fillId="37" borderId="0" applyNumberFormat="0" applyBorder="0" applyAlignment="0" applyProtection="0"/>
    <xf numFmtId="0" fontId="40" fillId="37" borderId="0" applyNumberFormat="0" applyBorder="0" applyAlignment="0" applyProtection="0"/>
    <xf numFmtId="0" fontId="1" fillId="22" borderId="0" applyNumberFormat="0" applyBorder="0" applyAlignment="0" applyProtection="0"/>
    <xf numFmtId="168" fontId="1" fillId="22" borderId="0" applyNumberFormat="0" applyBorder="0" applyAlignment="0" applyProtection="0"/>
    <xf numFmtId="168" fontId="40" fillId="37" borderId="0" applyNumberFormat="0" applyBorder="0" applyAlignment="0" applyProtection="0"/>
    <xf numFmtId="0" fontId="40" fillId="37" borderId="0" applyNumberFormat="0" applyBorder="0" applyAlignment="0" applyProtection="0"/>
    <xf numFmtId="0" fontId="1" fillId="22" borderId="0" applyNumberFormat="0" applyBorder="0" applyAlignment="0" applyProtection="0"/>
    <xf numFmtId="168" fontId="1" fillId="22" borderId="0" applyNumberFormat="0" applyBorder="0" applyAlignment="0" applyProtection="0"/>
    <xf numFmtId="168" fontId="40" fillId="37" borderId="0" applyNumberFormat="0" applyBorder="0" applyAlignment="0" applyProtection="0"/>
    <xf numFmtId="0" fontId="40" fillId="37"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1" fillId="24" borderId="0" applyNumberFormat="0" applyBorder="0" applyAlignment="0" applyProtection="0"/>
    <xf numFmtId="168" fontId="46" fillId="38" borderId="0" applyNumberFormat="0" applyBorder="0" applyAlignment="0" applyProtection="0"/>
    <xf numFmtId="0" fontId="40" fillId="38" borderId="0" applyNumberFormat="0" applyBorder="0" applyAlignment="0" applyProtection="0"/>
    <xf numFmtId="168" fontId="40" fillId="38" borderId="0" applyNumberFormat="0" applyBorder="0" applyAlignment="0" applyProtection="0"/>
    <xf numFmtId="0" fontId="1" fillId="24" borderId="0" applyNumberFormat="0" applyBorder="0" applyAlignment="0" applyProtection="0"/>
    <xf numFmtId="168" fontId="46" fillId="38" borderId="0" applyNumberFormat="0" applyBorder="0" applyAlignment="0" applyProtection="0"/>
    <xf numFmtId="0" fontId="40" fillId="38" borderId="0" applyNumberFormat="0" applyBorder="0" applyAlignment="0" applyProtection="0"/>
    <xf numFmtId="0" fontId="1" fillId="24" borderId="0" applyNumberFormat="0" applyBorder="0" applyAlignment="0" applyProtection="0"/>
    <xf numFmtId="168" fontId="1" fillId="24" borderId="0" applyNumberFormat="0" applyBorder="0" applyAlignment="0" applyProtection="0"/>
    <xf numFmtId="168" fontId="40" fillId="38" borderId="0" applyNumberFormat="0" applyBorder="0" applyAlignment="0" applyProtection="0"/>
    <xf numFmtId="0" fontId="40" fillId="38" borderId="0" applyNumberFormat="0" applyBorder="0" applyAlignment="0" applyProtection="0"/>
    <xf numFmtId="0" fontId="1" fillId="24" borderId="0" applyNumberFormat="0" applyBorder="0" applyAlignment="0" applyProtection="0"/>
    <xf numFmtId="168" fontId="1" fillId="24" borderId="0" applyNumberFormat="0" applyBorder="0" applyAlignment="0" applyProtection="0"/>
    <xf numFmtId="168" fontId="40" fillId="38" borderId="0" applyNumberFormat="0" applyBorder="0" applyAlignment="0" applyProtection="0"/>
    <xf numFmtId="0" fontId="40" fillId="38"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1" fillId="26" borderId="0" applyNumberFormat="0" applyBorder="0" applyAlignment="0" applyProtection="0"/>
    <xf numFmtId="168" fontId="46" fillId="39" borderId="0" applyNumberFormat="0" applyBorder="0" applyAlignment="0" applyProtection="0"/>
    <xf numFmtId="0" fontId="40" fillId="39" borderId="0" applyNumberFormat="0" applyBorder="0" applyAlignment="0" applyProtection="0"/>
    <xf numFmtId="168" fontId="40" fillId="39" borderId="0" applyNumberFormat="0" applyBorder="0" applyAlignment="0" applyProtection="0"/>
    <xf numFmtId="0" fontId="1" fillId="26" borderId="0" applyNumberFormat="0" applyBorder="0" applyAlignment="0" applyProtection="0"/>
    <xf numFmtId="168" fontId="46" fillId="39" borderId="0" applyNumberFormat="0" applyBorder="0" applyAlignment="0" applyProtection="0"/>
    <xf numFmtId="0" fontId="40" fillId="39" borderId="0" applyNumberFormat="0" applyBorder="0" applyAlignment="0" applyProtection="0"/>
    <xf numFmtId="0" fontId="1" fillId="26" borderId="0" applyNumberFormat="0" applyBorder="0" applyAlignment="0" applyProtection="0"/>
    <xf numFmtId="168" fontId="1" fillId="26" borderId="0" applyNumberFormat="0" applyBorder="0" applyAlignment="0" applyProtection="0"/>
    <xf numFmtId="168" fontId="40" fillId="39" borderId="0" applyNumberFormat="0" applyBorder="0" applyAlignment="0" applyProtection="0"/>
    <xf numFmtId="0" fontId="40" fillId="39" borderId="0" applyNumberFormat="0" applyBorder="0" applyAlignment="0" applyProtection="0"/>
    <xf numFmtId="0" fontId="1" fillId="26" borderId="0" applyNumberFormat="0" applyBorder="0" applyAlignment="0" applyProtection="0"/>
    <xf numFmtId="168" fontId="1" fillId="26" borderId="0" applyNumberFormat="0" applyBorder="0" applyAlignment="0" applyProtection="0"/>
    <xf numFmtId="168" fontId="40" fillId="39" borderId="0" applyNumberFormat="0" applyBorder="0" applyAlignment="0" applyProtection="0"/>
    <xf numFmtId="0" fontId="40" fillId="39" borderId="0" applyNumberFormat="0" applyBorder="0" applyAlignment="0" applyProtection="0"/>
    <xf numFmtId="0" fontId="40" fillId="34" borderId="0" applyNumberFormat="0" applyBorder="0" applyAlignment="0" applyProtection="0"/>
    <xf numFmtId="168" fontId="40" fillId="34" borderId="0" applyNumberFormat="0" applyBorder="0" applyAlignment="0" applyProtection="0"/>
    <xf numFmtId="0" fontId="40" fillId="35" borderId="0" applyNumberFormat="0" applyBorder="0" applyAlignment="0" applyProtection="0"/>
    <xf numFmtId="168" fontId="40" fillId="35" borderId="0" applyNumberFormat="0" applyBorder="0" applyAlignment="0" applyProtection="0"/>
    <xf numFmtId="0" fontId="40" fillId="36" borderId="0" applyNumberFormat="0" applyBorder="0" applyAlignment="0" applyProtection="0"/>
    <xf numFmtId="168" fontId="40" fillId="36" borderId="0" applyNumberFormat="0" applyBorder="0" applyAlignment="0" applyProtection="0"/>
    <xf numFmtId="0" fontId="40" fillId="37" borderId="0" applyNumberFormat="0" applyBorder="0" applyAlignment="0" applyProtection="0"/>
    <xf numFmtId="168" fontId="40" fillId="37" borderId="0" applyNumberFormat="0" applyBorder="0" applyAlignment="0" applyProtection="0"/>
    <xf numFmtId="0" fontId="40" fillId="38" borderId="0" applyNumberFormat="0" applyBorder="0" applyAlignment="0" applyProtection="0"/>
    <xf numFmtId="168" fontId="40" fillId="38" borderId="0" applyNumberFormat="0" applyBorder="0" applyAlignment="0" applyProtection="0"/>
    <xf numFmtId="0" fontId="40" fillId="39" borderId="0" applyNumberFormat="0" applyBorder="0" applyAlignment="0" applyProtection="0"/>
    <xf numFmtId="168" fontId="40" fillId="3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1" fillId="16" borderId="0" applyNumberFormat="0" applyBorder="0" applyAlignment="0" applyProtection="0"/>
    <xf numFmtId="168" fontId="46" fillId="40" borderId="0" applyNumberFormat="0" applyBorder="0" applyAlignment="0" applyProtection="0"/>
    <xf numFmtId="0" fontId="40" fillId="40" borderId="0" applyNumberFormat="0" applyBorder="0" applyAlignment="0" applyProtection="0"/>
    <xf numFmtId="168" fontId="40" fillId="40" borderId="0" applyNumberFormat="0" applyBorder="0" applyAlignment="0" applyProtection="0"/>
    <xf numFmtId="0" fontId="1" fillId="16" borderId="0" applyNumberFormat="0" applyBorder="0" applyAlignment="0" applyProtection="0"/>
    <xf numFmtId="168" fontId="46" fillId="40" borderId="0" applyNumberFormat="0" applyBorder="0" applyAlignment="0" applyProtection="0"/>
    <xf numFmtId="0" fontId="40" fillId="40" borderId="0" applyNumberFormat="0" applyBorder="0" applyAlignment="0" applyProtection="0"/>
    <xf numFmtId="0" fontId="1" fillId="16" borderId="0" applyNumberFormat="0" applyBorder="0" applyAlignment="0" applyProtection="0"/>
    <xf numFmtId="168" fontId="1" fillId="16" borderId="0" applyNumberFormat="0" applyBorder="0" applyAlignment="0" applyProtection="0"/>
    <xf numFmtId="168" fontId="40" fillId="40" borderId="0" applyNumberFormat="0" applyBorder="0" applyAlignment="0" applyProtection="0"/>
    <xf numFmtId="0" fontId="40" fillId="40" borderId="0" applyNumberFormat="0" applyBorder="0" applyAlignment="0" applyProtection="0"/>
    <xf numFmtId="0" fontId="1" fillId="16" borderId="0" applyNumberFormat="0" applyBorder="0" applyAlignment="0" applyProtection="0"/>
    <xf numFmtId="168" fontId="1" fillId="16" borderId="0" applyNumberFormat="0" applyBorder="0" applyAlignment="0" applyProtection="0"/>
    <xf numFmtId="168" fontId="40" fillId="40" borderId="0" applyNumberFormat="0" applyBorder="0" applyAlignment="0" applyProtection="0"/>
    <xf numFmtId="0" fontId="40" fillId="40"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1" fillId="19" borderId="0" applyNumberFormat="0" applyBorder="0" applyAlignment="0" applyProtection="0"/>
    <xf numFmtId="168" fontId="46" fillId="41" borderId="0" applyNumberFormat="0" applyBorder="0" applyAlignment="0" applyProtection="0"/>
    <xf numFmtId="0" fontId="40" fillId="41" borderId="0" applyNumberFormat="0" applyBorder="0" applyAlignment="0" applyProtection="0"/>
    <xf numFmtId="168" fontId="40" fillId="41" borderId="0" applyNumberFormat="0" applyBorder="0" applyAlignment="0" applyProtection="0"/>
    <xf numFmtId="0" fontId="1" fillId="19" borderId="0" applyNumberFormat="0" applyBorder="0" applyAlignment="0" applyProtection="0"/>
    <xf numFmtId="168" fontId="46" fillId="41" borderId="0" applyNumberFormat="0" applyBorder="0" applyAlignment="0" applyProtection="0"/>
    <xf numFmtId="0" fontId="40" fillId="41" borderId="0" applyNumberFormat="0" applyBorder="0" applyAlignment="0" applyProtection="0"/>
    <xf numFmtId="0" fontId="1" fillId="19" borderId="0" applyNumberFormat="0" applyBorder="0" applyAlignment="0" applyProtection="0"/>
    <xf numFmtId="168" fontId="1" fillId="19" borderId="0" applyNumberFormat="0" applyBorder="0" applyAlignment="0" applyProtection="0"/>
    <xf numFmtId="168" fontId="40" fillId="41" borderId="0" applyNumberFormat="0" applyBorder="0" applyAlignment="0" applyProtection="0"/>
    <xf numFmtId="0" fontId="40" fillId="41" borderId="0" applyNumberFormat="0" applyBorder="0" applyAlignment="0" applyProtection="0"/>
    <xf numFmtId="0" fontId="1" fillId="19" borderId="0" applyNumberFormat="0" applyBorder="0" applyAlignment="0" applyProtection="0"/>
    <xf numFmtId="168" fontId="1" fillId="19" borderId="0" applyNumberFormat="0" applyBorder="0" applyAlignment="0" applyProtection="0"/>
    <xf numFmtId="168" fontId="40" fillId="41" borderId="0" applyNumberFormat="0" applyBorder="0" applyAlignment="0" applyProtection="0"/>
    <xf numFmtId="0" fontId="40" fillId="41"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1" fillId="21" borderId="0" applyNumberFormat="0" applyBorder="0" applyAlignment="0" applyProtection="0"/>
    <xf numFmtId="168" fontId="46" fillId="42" borderId="0" applyNumberFormat="0" applyBorder="0" applyAlignment="0" applyProtection="0"/>
    <xf numFmtId="0" fontId="40" fillId="42" borderId="0" applyNumberFormat="0" applyBorder="0" applyAlignment="0" applyProtection="0"/>
    <xf numFmtId="168" fontId="40" fillId="42" borderId="0" applyNumberFormat="0" applyBorder="0" applyAlignment="0" applyProtection="0"/>
    <xf numFmtId="0" fontId="1" fillId="21" borderId="0" applyNumberFormat="0" applyBorder="0" applyAlignment="0" applyProtection="0"/>
    <xf numFmtId="168" fontId="46" fillId="42" borderId="0" applyNumberFormat="0" applyBorder="0" applyAlignment="0" applyProtection="0"/>
    <xf numFmtId="0" fontId="40" fillId="42" borderId="0" applyNumberFormat="0" applyBorder="0" applyAlignment="0" applyProtection="0"/>
    <xf numFmtId="0" fontId="1" fillId="21" borderId="0" applyNumberFormat="0" applyBorder="0" applyAlignment="0" applyProtection="0"/>
    <xf numFmtId="168" fontId="1" fillId="21" borderId="0" applyNumberFormat="0" applyBorder="0" applyAlignment="0" applyProtection="0"/>
    <xf numFmtId="168" fontId="40" fillId="42" borderId="0" applyNumberFormat="0" applyBorder="0" applyAlignment="0" applyProtection="0"/>
    <xf numFmtId="0" fontId="40" fillId="42" borderId="0" applyNumberFormat="0" applyBorder="0" applyAlignment="0" applyProtection="0"/>
    <xf numFmtId="0" fontId="1" fillId="21" borderId="0" applyNumberFormat="0" applyBorder="0" applyAlignment="0" applyProtection="0"/>
    <xf numFmtId="168" fontId="1" fillId="21" borderId="0" applyNumberFormat="0" applyBorder="0" applyAlignment="0" applyProtection="0"/>
    <xf numFmtId="168" fontId="40" fillId="42" borderId="0" applyNumberFormat="0" applyBorder="0" applyAlignment="0" applyProtection="0"/>
    <xf numFmtId="0" fontId="40" fillId="42"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1" fillId="23" borderId="0" applyNumberFormat="0" applyBorder="0" applyAlignment="0" applyProtection="0"/>
    <xf numFmtId="168" fontId="46" fillId="37" borderId="0" applyNumberFormat="0" applyBorder="0" applyAlignment="0" applyProtection="0"/>
    <xf numFmtId="0" fontId="40" fillId="37" borderId="0" applyNumberFormat="0" applyBorder="0" applyAlignment="0" applyProtection="0"/>
    <xf numFmtId="168" fontId="40" fillId="37" borderId="0" applyNumberFormat="0" applyBorder="0" applyAlignment="0" applyProtection="0"/>
    <xf numFmtId="0" fontId="1" fillId="23" borderId="0" applyNumberFormat="0" applyBorder="0" applyAlignment="0" applyProtection="0"/>
    <xf numFmtId="168" fontId="46" fillId="37" borderId="0" applyNumberFormat="0" applyBorder="0" applyAlignment="0" applyProtection="0"/>
    <xf numFmtId="0" fontId="40" fillId="37" borderId="0" applyNumberFormat="0" applyBorder="0" applyAlignment="0" applyProtection="0"/>
    <xf numFmtId="0" fontId="1" fillId="23" borderId="0" applyNumberFormat="0" applyBorder="0" applyAlignment="0" applyProtection="0"/>
    <xf numFmtId="168" fontId="1" fillId="23" borderId="0" applyNumberFormat="0" applyBorder="0" applyAlignment="0" applyProtection="0"/>
    <xf numFmtId="168" fontId="40" fillId="37" borderId="0" applyNumberFormat="0" applyBorder="0" applyAlignment="0" applyProtection="0"/>
    <xf numFmtId="0" fontId="40" fillId="37" borderId="0" applyNumberFormat="0" applyBorder="0" applyAlignment="0" applyProtection="0"/>
    <xf numFmtId="0" fontId="1" fillId="23" borderId="0" applyNumberFormat="0" applyBorder="0" applyAlignment="0" applyProtection="0"/>
    <xf numFmtId="168" fontId="1" fillId="23" borderId="0" applyNumberFormat="0" applyBorder="0" applyAlignment="0" applyProtection="0"/>
    <xf numFmtId="168" fontId="40" fillId="37" borderId="0" applyNumberFormat="0" applyBorder="0" applyAlignment="0" applyProtection="0"/>
    <xf numFmtId="0" fontId="40" fillId="37"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1" fillId="25" borderId="0" applyNumberFormat="0" applyBorder="0" applyAlignment="0" applyProtection="0"/>
    <xf numFmtId="168" fontId="46" fillId="40" borderId="0" applyNumberFormat="0" applyBorder="0" applyAlignment="0" applyProtection="0"/>
    <xf numFmtId="0" fontId="40" fillId="40" borderId="0" applyNumberFormat="0" applyBorder="0" applyAlignment="0" applyProtection="0"/>
    <xf numFmtId="168" fontId="40" fillId="40" borderId="0" applyNumberFormat="0" applyBorder="0" applyAlignment="0" applyProtection="0"/>
    <xf numFmtId="0" fontId="1" fillId="25" borderId="0" applyNumberFormat="0" applyBorder="0" applyAlignment="0" applyProtection="0"/>
    <xf numFmtId="168" fontId="46" fillId="40" borderId="0" applyNumberFormat="0" applyBorder="0" applyAlignment="0" applyProtection="0"/>
    <xf numFmtId="0" fontId="40" fillId="40" borderId="0" applyNumberFormat="0" applyBorder="0" applyAlignment="0" applyProtection="0"/>
    <xf numFmtId="0" fontId="1" fillId="25" borderId="0" applyNumberFormat="0" applyBorder="0" applyAlignment="0" applyProtection="0"/>
    <xf numFmtId="168" fontId="1" fillId="25" borderId="0" applyNumberFormat="0" applyBorder="0" applyAlignment="0" applyProtection="0"/>
    <xf numFmtId="168" fontId="40" fillId="40" borderId="0" applyNumberFormat="0" applyBorder="0" applyAlignment="0" applyProtection="0"/>
    <xf numFmtId="0" fontId="40" fillId="40" borderId="0" applyNumberFormat="0" applyBorder="0" applyAlignment="0" applyProtection="0"/>
    <xf numFmtId="0" fontId="1" fillId="25" borderId="0" applyNumberFormat="0" applyBorder="0" applyAlignment="0" applyProtection="0"/>
    <xf numFmtId="168" fontId="1" fillId="25" borderId="0" applyNumberFormat="0" applyBorder="0" applyAlignment="0" applyProtection="0"/>
    <xf numFmtId="168" fontId="40" fillId="40" borderId="0" applyNumberFormat="0" applyBorder="0" applyAlignment="0" applyProtection="0"/>
    <xf numFmtId="0" fontId="40" fillId="40"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168" fontId="46" fillId="43" borderId="0" applyNumberFormat="0" applyBorder="0" applyAlignment="0" applyProtection="0"/>
    <xf numFmtId="0" fontId="40" fillId="43" borderId="0" applyNumberFormat="0" applyBorder="0" applyAlignment="0" applyProtection="0"/>
    <xf numFmtId="168" fontId="40" fillId="43" borderId="0" applyNumberFormat="0" applyBorder="0" applyAlignment="0" applyProtection="0"/>
    <xf numFmtId="0" fontId="1" fillId="27" borderId="0" applyNumberFormat="0" applyBorder="0" applyAlignment="0" applyProtection="0"/>
    <xf numFmtId="168" fontId="46" fillId="43" borderId="0" applyNumberFormat="0" applyBorder="0" applyAlignment="0" applyProtection="0"/>
    <xf numFmtId="0" fontId="40" fillId="43" borderId="0" applyNumberFormat="0" applyBorder="0" applyAlignment="0" applyProtection="0"/>
    <xf numFmtId="0" fontId="1" fillId="27" borderId="0" applyNumberFormat="0" applyBorder="0" applyAlignment="0" applyProtection="0"/>
    <xf numFmtId="168" fontId="1" fillId="27" borderId="0" applyNumberFormat="0" applyBorder="0" applyAlignment="0" applyProtection="0"/>
    <xf numFmtId="168" fontId="40" fillId="43" borderId="0" applyNumberFormat="0" applyBorder="0" applyAlignment="0" applyProtection="0"/>
    <xf numFmtId="0" fontId="40" fillId="43" borderId="0" applyNumberFormat="0" applyBorder="0" applyAlignment="0" applyProtection="0"/>
    <xf numFmtId="0" fontId="1" fillId="27" borderId="0" applyNumberFormat="0" applyBorder="0" applyAlignment="0" applyProtection="0"/>
    <xf numFmtId="168" fontId="1" fillId="27" borderId="0" applyNumberFormat="0" applyBorder="0" applyAlignment="0" applyProtection="0"/>
    <xf numFmtId="168" fontId="40" fillId="43" borderId="0" applyNumberFormat="0" applyBorder="0" applyAlignment="0" applyProtection="0"/>
    <xf numFmtId="0" fontId="40" fillId="43" borderId="0" applyNumberFormat="0" applyBorder="0" applyAlignment="0" applyProtection="0"/>
    <xf numFmtId="0" fontId="40" fillId="40" borderId="0" applyNumberFormat="0" applyBorder="0" applyAlignment="0" applyProtection="0"/>
    <xf numFmtId="168" fontId="40" fillId="40" borderId="0" applyNumberFormat="0" applyBorder="0" applyAlignment="0" applyProtection="0"/>
    <xf numFmtId="0" fontId="40" fillId="41" borderId="0" applyNumberFormat="0" applyBorder="0" applyAlignment="0" applyProtection="0"/>
    <xf numFmtId="168" fontId="40" fillId="41" borderId="0" applyNumberFormat="0" applyBorder="0" applyAlignment="0" applyProtection="0"/>
    <xf numFmtId="0" fontId="40" fillId="42" borderId="0" applyNumberFormat="0" applyBorder="0" applyAlignment="0" applyProtection="0"/>
    <xf numFmtId="168" fontId="40" fillId="42" borderId="0" applyNumberFormat="0" applyBorder="0" applyAlignment="0" applyProtection="0"/>
    <xf numFmtId="0" fontId="40" fillId="37" borderId="0" applyNumberFormat="0" applyBorder="0" applyAlignment="0" applyProtection="0"/>
    <xf numFmtId="168" fontId="40" fillId="37" borderId="0" applyNumberFormat="0" applyBorder="0" applyAlignment="0" applyProtection="0"/>
    <xf numFmtId="0" fontId="40" fillId="40" borderId="0" applyNumberFormat="0" applyBorder="0" applyAlignment="0" applyProtection="0"/>
    <xf numFmtId="168" fontId="40" fillId="40" borderId="0" applyNumberFormat="0" applyBorder="0" applyAlignment="0" applyProtection="0"/>
    <xf numFmtId="0" fontId="40" fillId="43" borderId="0" applyNumberFormat="0" applyBorder="0" applyAlignment="0" applyProtection="0"/>
    <xf numFmtId="168" fontId="40" fillId="43" borderId="0" applyNumberFormat="0" applyBorder="0" applyAlignment="0" applyProtection="0"/>
    <xf numFmtId="0" fontId="47" fillId="44" borderId="0" applyNumberFormat="0" applyBorder="0" applyAlignment="0" applyProtection="0"/>
    <xf numFmtId="0" fontId="47" fillId="44" borderId="0" applyNumberFormat="0" applyBorder="0" applyAlignment="0" applyProtection="0"/>
    <xf numFmtId="168" fontId="47" fillId="44" borderId="0" applyNumberFormat="0" applyBorder="0" applyAlignment="0" applyProtection="0"/>
    <xf numFmtId="0" fontId="48" fillId="44" borderId="0" applyNumberFormat="0" applyBorder="0" applyAlignment="0" applyProtection="0"/>
    <xf numFmtId="168" fontId="48" fillId="44" borderId="0" applyNumberFormat="0" applyBorder="0" applyAlignment="0" applyProtection="0"/>
    <xf numFmtId="168" fontId="47" fillId="44" borderId="0" applyNumberFormat="0" applyBorder="0" applyAlignment="0" applyProtection="0"/>
    <xf numFmtId="0" fontId="48" fillId="44" borderId="0" applyNumberFormat="0" applyBorder="0" applyAlignment="0" applyProtection="0"/>
    <xf numFmtId="168" fontId="48" fillId="44" borderId="0" applyNumberFormat="0" applyBorder="0" applyAlignment="0" applyProtection="0"/>
    <xf numFmtId="0" fontId="48" fillId="44" borderId="0" applyNumberFormat="0" applyBorder="0" applyAlignment="0" applyProtection="0"/>
    <xf numFmtId="168" fontId="48" fillId="44" borderId="0" applyNumberFormat="0" applyBorder="0" applyAlignment="0" applyProtection="0"/>
    <xf numFmtId="0" fontId="48" fillId="44"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168" fontId="47" fillId="41" borderId="0" applyNumberFormat="0" applyBorder="0" applyAlignment="0" applyProtection="0"/>
    <xf numFmtId="0" fontId="48" fillId="41" borderId="0" applyNumberFormat="0" applyBorder="0" applyAlignment="0" applyProtection="0"/>
    <xf numFmtId="168" fontId="48" fillId="41" borderId="0" applyNumberFormat="0" applyBorder="0" applyAlignment="0" applyProtection="0"/>
    <xf numFmtId="168" fontId="47" fillId="41" borderId="0" applyNumberFormat="0" applyBorder="0" applyAlignment="0" applyProtection="0"/>
    <xf numFmtId="0" fontId="48" fillId="41" borderId="0" applyNumberFormat="0" applyBorder="0" applyAlignment="0" applyProtection="0"/>
    <xf numFmtId="168" fontId="48" fillId="41" borderId="0" applyNumberFormat="0" applyBorder="0" applyAlignment="0" applyProtection="0"/>
    <xf numFmtId="0" fontId="48" fillId="41" borderId="0" applyNumberFormat="0" applyBorder="0" applyAlignment="0" applyProtection="0"/>
    <xf numFmtId="168" fontId="48" fillId="41" borderId="0" applyNumberFormat="0" applyBorder="0" applyAlignment="0" applyProtection="0"/>
    <xf numFmtId="0" fontId="48" fillId="41" borderId="0" applyNumberFormat="0" applyBorder="0" applyAlignment="0" applyProtection="0"/>
    <xf numFmtId="0" fontId="47" fillId="42" borderId="0" applyNumberFormat="0" applyBorder="0" applyAlignment="0" applyProtection="0"/>
    <xf numFmtId="0" fontId="47" fillId="42" borderId="0" applyNumberFormat="0" applyBorder="0" applyAlignment="0" applyProtection="0"/>
    <xf numFmtId="168" fontId="47" fillId="42" borderId="0" applyNumberFormat="0" applyBorder="0" applyAlignment="0" applyProtection="0"/>
    <xf numFmtId="0" fontId="48" fillId="42" borderId="0" applyNumberFormat="0" applyBorder="0" applyAlignment="0" applyProtection="0"/>
    <xf numFmtId="168" fontId="48" fillId="42" borderId="0" applyNumberFormat="0" applyBorder="0" applyAlignment="0" applyProtection="0"/>
    <xf numFmtId="168" fontId="47" fillId="42" borderId="0" applyNumberFormat="0" applyBorder="0" applyAlignment="0" applyProtection="0"/>
    <xf numFmtId="0" fontId="48" fillId="42" borderId="0" applyNumberFormat="0" applyBorder="0" applyAlignment="0" applyProtection="0"/>
    <xf numFmtId="168" fontId="48" fillId="42" borderId="0" applyNumberFormat="0" applyBorder="0" applyAlignment="0" applyProtection="0"/>
    <xf numFmtId="0" fontId="48" fillId="42" borderId="0" applyNumberFormat="0" applyBorder="0" applyAlignment="0" applyProtection="0"/>
    <xf numFmtId="168" fontId="48" fillId="42" borderId="0" applyNumberFormat="0" applyBorder="0" applyAlignment="0" applyProtection="0"/>
    <xf numFmtId="0" fontId="48" fillId="42"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168" fontId="47" fillId="45" borderId="0" applyNumberFormat="0" applyBorder="0" applyAlignment="0" applyProtection="0"/>
    <xf numFmtId="0" fontId="48" fillId="45" borderId="0" applyNumberFormat="0" applyBorder="0" applyAlignment="0" applyProtection="0"/>
    <xf numFmtId="168" fontId="48" fillId="45" borderId="0" applyNumberFormat="0" applyBorder="0" applyAlignment="0" applyProtection="0"/>
    <xf numFmtId="168" fontId="47" fillId="45" borderId="0" applyNumberFormat="0" applyBorder="0" applyAlignment="0" applyProtection="0"/>
    <xf numFmtId="0" fontId="48" fillId="45" borderId="0" applyNumberFormat="0" applyBorder="0" applyAlignment="0" applyProtection="0"/>
    <xf numFmtId="168" fontId="48" fillId="45" borderId="0" applyNumberFormat="0" applyBorder="0" applyAlignment="0" applyProtection="0"/>
    <xf numFmtId="0" fontId="48" fillId="45" borderId="0" applyNumberFormat="0" applyBorder="0" applyAlignment="0" applyProtection="0"/>
    <xf numFmtId="168" fontId="48" fillId="45" borderId="0" applyNumberFormat="0" applyBorder="0" applyAlignment="0" applyProtection="0"/>
    <xf numFmtId="0" fontId="48" fillId="45"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168" fontId="47" fillId="46" borderId="0" applyNumberFormat="0" applyBorder="0" applyAlignment="0" applyProtection="0"/>
    <xf numFmtId="0" fontId="48" fillId="46" borderId="0" applyNumberFormat="0" applyBorder="0" applyAlignment="0" applyProtection="0"/>
    <xf numFmtId="168" fontId="48" fillId="46" borderId="0" applyNumberFormat="0" applyBorder="0" applyAlignment="0" applyProtection="0"/>
    <xf numFmtId="168" fontId="47" fillId="46" borderId="0" applyNumberFormat="0" applyBorder="0" applyAlignment="0" applyProtection="0"/>
    <xf numFmtId="0" fontId="48" fillId="46" borderId="0" applyNumberFormat="0" applyBorder="0" applyAlignment="0" applyProtection="0"/>
    <xf numFmtId="168" fontId="48" fillId="46" borderId="0" applyNumberFormat="0" applyBorder="0" applyAlignment="0" applyProtection="0"/>
    <xf numFmtId="0" fontId="48" fillId="46" borderId="0" applyNumberFormat="0" applyBorder="0" applyAlignment="0" applyProtection="0"/>
    <xf numFmtId="168" fontId="48" fillId="46" borderId="0" applyNumberFormat="0" applyBorder="0" applyAlignment="0" applyProtection="0"/>
    <xf numFmtId="0" fontId="48" fillId="46"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168" fontId="47" fillId="47" borderId="0" applyNumberFormat="0" applyBorder="0" applyAlignment="0" applyProtection="0"/>
    <xf numFmtId="0" fontId="48" fillId="47" borderId="0" applyNumberFormat="0" applyBorder="0" applyAlignment="0" applyProtection="0"/>
    <xf numFmtId="168" fontId="48" fillId="47" borderId="0" applyNumberFormat="0" applyBorder="0" applyAlignment="0" applyProtection="0"/>
    <xf numFmtId="168" fontId="47" fillId="47" borderId="0" applyNumberFormat="0" applyBorder="0" applyAlignment="0" applyProtection="0"/>
    <xf numFmtId="0" fontId="48" fillId="47" borderId="0" applyNumberFormat="0" applyBorder="0" applyAlignment="0" applyProtection="0"/>
    <xf numFmtId="168" fontId="48" fillId="47" borderId="0" applyNumberFormat="0" applyBorder="0" applyAlignment="0" applyProtection="0"/>
    <xf numFmtId="0" fontId="48" fillId="47" borderId="0" applyNumberFormat="0" applyBorder="0" applyAlignment="0" applyProtection="0"/>
    <xf numFmtId="168" fontId="48" fillId="47" borderId="0" applyNumberFormat="0" applyBorder="0" applyAlignment="0" applyProtection="0"/>
    <xf numFmtId="0" fontId="48" fillId="47" borderId="0" applyNumberFormat="0" applyBorder="0" applyAlignment="0" applyProtection="0"/>
    <xf numFmtId="0" fontId="48" fillId="44" borderId="0" applyNumberFormat="0" applyBorder="0" applyAlignment="0" applyProtection="0"/>
    <xf numFmtId="168" fontId="48" fillId="44" borderId="0" applyNumberFormat="0" applyBorder="0" applyAlignment="0" applyProtection="0"/>
    <xf numFmtId="0" fontId="48" fillId="41" borderId="0" applyNumberFormat="0" applyBorder="0" applyAlignment="0" applyProtection="0"/>
    <xf numFmtId="168" fontId="48" fillId="41" borderId="0" applyNumberFormat="0" applyBorder="0" applyAlignment="0" applyProtection="0"/>
    <xf numFmtId="0" fontId="48" fillId="42" borderId="0" applyNumberFormat="0" applyBorder="0" applyAlignment="0" applyProtection="0"/>
    <xf numFmtId="168" fontId="48" fillId="42" borderId="0" applyNumberFormat="0" applyBorder="0" applyAlignment="0" applyProtection="0"/>
    <xf numFmtId="0" fontId="48" fillId="45" borderId="0" applyNumberFormat="0" applyBorder="0" applyAlignment="0" applyProtection="0"/>
    <xf numFmtId="168" fontId="48" fillId="45" borderId="0" applyNumberFormat="0" applyBorder="0" applyAlignment="0" applyProtection="0"/>
    <xf numFmtId="0" fontId="48" fillId="46" borderId="0" applyNumberFormat="0" applyBorder="0" applyAlignment="0" applyProtection="0"/>
    <xf numFmtId="168" fontId="48" fillId="46" borderId="0" applyNumberFormat="0" applyBorder="0" applyAlignment="0" applyProtection="0"/>
    <xf numFmtId="0" fontId="48" fillId="47" borderId="0" applyNumberFormat="0" applyBorder="0" applyAlignment="0" applyProtection="0"/>
    <xf numFmtId="168" fontId="48" fillId="47"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168" fontId="47" fillId="48" borderId="0" applyNumberFormat="0" applyBorder="0" applyAlignment="0" applyProtection="0"/>
    <xf numFmtId="0" fontId="48" fillId="48" borderId="0" applyNumberFormat="0" applyBorder="0" applyAlignment="0" applyProtection="0"/>
    <xf numFmtId="168" fontId="48" fillId="48" borderId="0" applyNumberFormat="0" applyBorder="0" applyAlignment="0" applyProtection="0"/>
    <xf numFmtId="168" fontId="47" fillId="48" borderId="0" applyNumberFormat="0" applyBorder="0" applyAlignment="0" applyProtection="0"/>
    <xf numFmtId="0" fontId="48" fillId="48" borderId="0" applyNumberFormat="0" applyBorder="0" applyAlignment="0" applyProtection="0"/>
    <xf numFmtId="168" fontId="48" fillId="48" borderId="0" applyNumberFormat="0" applyBorder="0" applyAlignment="0" applyProtection="0"/>
    <xf numFmtId="0" fontId="48" fillId="48" borderId="0" applyNumberFormat="0" applyBorder="0" applyAlignment="0" applyProtection="0"/>
    <xf numFmtId="168" fontId="48" fillId="48" borderId="0" applyNumberFormat="0" applyBorder="0" applyAlignment="0" applyProtection="0"/>
    <xf numFmtId="0" fontId="48" fillId="48"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168" fontId="47" fillId="49" borderId="0" applyNumberFormat="0" applyBorder="0" applyAlignment="0" applyProtection="0"/>
    <xf numFmtId="0" fontId="48" fillId="49" borderId="0" applyNumberFormat="0" applyBorder="0" applyAlignment="0" applyProtection="0"/>
    <xf numFmtId="168" fontId="48" fillId="49" borderId="0" applyNumberFormat="0" applyBorder="0" applyAlignment="0" applyProtection="0"/>
    <xf numFmtId="168" fontId="47" fillId="49" borderId="0" applyNumberFormat="0" applyBorder="0" applyAlignment="0" applyProtection="0"/>
    <xf numFmtId="0" fontId="48" fillId="49" borderId="0" applyNumberFormat="0" applyBorder="0" applyAlignment="0" applyProtection="0"/>
    <xf numFmtId="168" fontId="48" fillId="49" borderId="0" applyNumberFormat="0" applyBorder="0" applyAlignment="0" applyProtection="0"/>
    <xf numFmtId="0" fontId="48" fillId="49" borderId="0" applyNumberFormat="0" applyBorder="0" applyAlignment="0" applyProtection="0"/>
    <xf numFmtId="168" fontId="48" fillId="49" borderId="0" applyNumberFormat="0" applyBorder="0" applyAlignment="0" applyProtection="0"/>
    <xf numFmtId="0" fontId="48" fillId="49" borderId="0" applyNumberFormat="0" applyBorder="0" applyAlignment="0" applyProtection="0"/>
    <xf numFmtId="0" fontId="47" fillId="49"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168" fontId="47" fillId="50" borderId="0" applyNumberFormat="0" applyBorder="0" applyAlignment="0" applyProtection="0"/>
    <xf numFmtId="0" fontId="48" fillId="50" borderId="0" applyNumberFormat="0" applyBorder="0" applyAlignment="0" applyProtection="0"/>
    <xf numFmtId="168" fontId="48" fillId="50" borderId="0" applyNumberFormat="0" applyBorder="0" applyAlignment="0" applyProtection="0"/>
    <xf numFmtId="168" fontId="47" fillId="50" borderId="0" applyNumberFormat="0" applyBorder="0" applyAlignment="0" applyProtection="0"/>
    <xf numFmtId="0" fontId="48" fillId="50" borderId="0" applyNumberFormat="0" applyBorder="0" applyAlignment="0" applyProtection="0"/>
    <xf numFmtId="168" fontId="48" fillId="50" borderId="0" applyNumberFormat="0" applyBorder="0" applyAlignment="0" applyProtection="0"/>
    <xf numFmtId="0" fontId="48" fillId="50" borderId="0" applyNumberFormat="0" applyBorder="0" applyAlignment="0" applyProtection="0"/>
    <xf numFmtId="168" fontId="48" fillId="50" borderId="0" applyNumberFormat="0" applyBorder="0" applyAlignment="0" applyProtection="0"/>
    <xf numFmtId="0" fontId="48" fillId="50"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168" fontId="47" fillId="45" borderId="0" applyNumberFormat="0" applyBorder="0" applyAlignment="0" applyProtection="0"/>
    <xf numFmtId="0" fontId="48" fillId="45" borderId="0" applyNumberFormat="0" applyBorder="0" applyAlignment="0" applyProtection="0"/>
    <xf numFmtId="168" fontId="48" fillId="45" borderId="0" applyNumberFormat="0" applyBorder="0" applyAlignment="0" applyProtection="0"/>
    <xf numFmtId="168" fontId="47" fillId="45" borderId="0" applyNumberFormat="0" applyBorder="0" applyAlignment="0" applyProtection="0"/>
    <xf numFmtId="0" fontId="48" fillId="45" borderId="0" applyNumberFormat="0" applyBorder="0" applyAlignment="0" applyProtection="0"/>
    <xf numFmtId="168" fontId="48" fillId="45" borderId="0" applyNumberFormat="0" applyBorder="0" applyAlignment="0" applyProtection="0"/>
    <xf numFmtId="0" fontId="48" fillId="45" borderId="0" applyNumberFormat="0" applyBorder="0" applyAlignment="0" applyProtection="0"/>
    <xf numFmtId="168" fontId="48" fillId="45" borderId="0" applyNumberFormat="0" applyBorder="0" applyAlignment="0" applyProtection="0"/>
    <xf numFmtId="0" fontId="48" fillId="45"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168" fontId="47" fillId="46" borderId="0" applyNumberFormat="0" applyBorder="0" applyAlignment="0" applyProtection="0"/>
    <xf numFmtId="0" fontId="48" fillId="46" borderId="0" applyNumberFormat="0" applyBorder="0" applyAlignment="0" applyProtection="0"/>
    <xf numFmtId="168" fontId="48" fillId="46" borderId="0" applyNumberFormat="0" applyBorder="0" applyAlignment="0" applyProtection="0"/>
    <xf numFmtId="168" fontId="47" fillId="46" borderId="0" applyNumberFormat="0" applyBorder="0" applyAlignment="0" applyProtection="0"/>
    <xf numFmtId="0" fontId="48" fillId="46" borderId="0" applyNumberFormat="0" applyBorder="0" applyAlignment="0" applyProtection="0"/>
    <xf numFmtId="168" fontId="48" fillId="46" borderId="0" applyNumberFormat="0" applyBorder="0" applyAlignment="0" applyProtection="0"/>
    <xf numFmtId="0" fontId="48" fillId="46" borderId="0" applyNumberFormat="0" applyBorder="0" applyAlignment="0" applyProtection="0"/>
    <xf numFmtId="168" fontId="48" fillId="46" borderId="0" applyNumberFormat="0" applyBorder="0" applyAlignment="0" applyProtection="0"/>
    <xf numFmtId="0" fontId="48" fillId="46"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168" fontId="47" fillId="51" borderId="0" applyNumberFormat="0" applyBorder="0" applyAlignment="0" applyProtection="0"/>
    <xf numFmtId="0" fontId="48" fillId="51" borderId="0" applyNumberFormat="0" applyBorder="0" applyAlignment="0" applyProtection="0"/>
    <xf numFmtId="168" fontId="48" fillId="51" borderId="0" applyNumberFormat="0" applyBorder="0" applyAlignment="0" applyProtection="0"/>
    <xf numFmtId="168" fontId="47" fillId="51" borderId="0" applyNumberFormat="0" applyBorder="0" applyAlignment="0" applyProtection="0"/>
    <xf numFmtId="0" fontId="48" fillId="51" borderId="0" applyNumberFormat="0" applyBorder="0" applyAlignment="0" applyProtection="0"/>
    <xf numFmtId="168" fontId="48" fillId="51" borderId="0" applyNumberFormat="0" applyBorder="0" applyAlignment="0" applyProtection="0"/>
    <xf numFmtId="0" fontId="48" fillId="51" borderId="0" applyNumberFormat="0" applyBorder="0" applyAlignment="0" applyProtection="0"/>
    <xf numFmtId="168" fontId="48" fillId="51" borderId="0" applyNumberFormat="0" applyBorder="0" applyAlignment="0" applyProtection="0"/>
    <xf numFmtId="0" fontId="48" fillId="51" borderId="0" applyNumberFormat="0" applyBorder="0" applyAlignment="0" applyProtection="0"/>
    <xf numFmtId="0" fontId="48" fillId="48" borderId="0" applyNumberFormat="0" applyBorder="0" applyAlignment="0" applyProtection="0"/>
    <xf numFmtId="168" fontId="48" fillId="48" borderId="0" applyNumberFormat="0" applyBorder="0" applyAlignment="0" applyProtection="0"/>
    <xf numFmtId="0" fontId="48" fillId="49" borderId="0" applyNumberFormat="0" applyBorder="0" applyAlignment="0" applyProtection="0"/>
    <xf numFmtId="168" fontId="48" fillId="49" borderId="0" applyNumberFormat="0" applyBorder="0" applyAlignment="0" applyProtection="0"/>
    <xf numFmtId="0" fontId="48" fillId="50" borderId="0" applyNumberFormat="0" applyBorder="0" applyAlignment="0" applyProtection="0"/>
    <xf numFmtId="168" fontId="48" fillId="50" borderId="0" applyNumberFormat="0" applyBorder="0" applyAlignment="0" applyProtection="0"/>
    <xf numFmtId="0" fontId="48" fillId="45" borderId="0" applyNumberFormat="0" applyBorder="0" applyAlignment="0" applyProtection="0"/>
    <xf numFmtId="168" fontId="48" fillId="45" borderId="0" applyNumberFormat="0" applyBorder="0" applyAlignment="0" applyProtection="0"/>
    <xf numFmtId="0" fontId="48" fillId="46" borderId="0" applyNumberFormat="0" applyBorder="0" applyAlignment="0" applyProtection="0"/>
    <xf numFmtId="168" fontId="48" fillId="46" borderId="0" applyNumberFormat="0" applyBorder="0" applyAlignment="0" applyProtection="0"/>
    <xf numFmtId="0" fontId="48" fillId="51" borderId="0" applyNumberFormat="0" applyBorder="0" applyAlignment="0" applyProtection="0"/>
    <xf numFmtId="168" fontId="48" fillId="51" borderId="0" applyNumberFormat="0" applyBorder="0" applyAlignment="0" applyProtection="0"/>
    <xf numFmtId="172" fontId="49" fillId="52" borderId="22" applyBorder="0">
      <alignment horizontal="center"/>
    </xf>
    <xf numFmtId="0" fontId="50" fillId="0" borderId="0">
      <alignment horizontal="center" wrapText="1"/>
      <protection locked="0"/>
    </xf>
    <xf numFmtId="168" fontId="50" fillId="0" borderId="0">
      <alignment horizontal="center" wrapText="1"/>
      <protection locked="0"/>
    </xf>
    <xf numFmtId="0" fontId="51" fillId="53" borderId="25" applyNumberFormat="0" applyAlignment="0" applyProtection="0"/>
    <xf numFmtId="168" fontId="51" fillId="53" borderId="25" applyNumberFormat="0" applyAlignment="0" applyProtection="0"/>
    <xf numFmtId="0" fontId="52" fillId="0" borderId="0"/>
    <xf numFmtId="168" fontId="52" fillId="0" borderId="0"/>
    <xf numFmtId="0" fontId="3" fillId="54" borderId="0">
      <protection hidden="1"/>
    </xf>
    <xf numFmtId="168" fontId="3" fillId="54" borderId="0">
      <protection hidden="1"/>
    </xf>
    <xf numFmtId="0" fontId="53" fillId="55" borderId="26" applyNumberFormat="0" applyFont="0" applyBorder="0" applyAlignment="0" applyProtection="0"/>
    <xf numFmtId="168" fontId="53" fillId="55" borderId="26" applyNumberFormat="0" applyFont="0" applyBorder="0" applyAlignment="0" applyProtection="0"/>
    <xf numFmtId="0" fontId="54" fillId="35" borderId="0" applyNumberFormat="0" applyBorder="0" applyAlignment="0" applyProtection="0"/>
    <xf numFmtId="0" fontId="54" fillId="35" borderId="0" applyNumberFormat="0" applyBorder="0" applyAlignment="0" applyProtection="0"/>
    <xf numFmtId="168" fontId="54" fillId="35" borderId="0" applyNumberFormat="0" applyBorder="0" applyAlignment="0" applyProtection="0"/>
    <xf numFmtId="0" fontId="55" fillId="35" borderId="0" applyNumberFormat="0" applyBorder="0" applyAlignment="0" applyProtection="0"/>
    <xf numFmtId="168" fontId="55" fillId="35" borderId="0" applyNumberFormat="0" applyBorder="0" applyAlignment="0" applyProtection="0"/>
    <xf numFmtId="168" fontId="54" fillId="35" borderId="0" applyNumberFormat="0" applyBorder="0" applyAlignment="0" applyProtection="0"/>
    <xf numFmtId="0" fontId="55" fillId="35" borderId="0" applyNumberFormat="0" applyBorder="0" applyAlignment="0" applyProtection="0"/>
    <xf numFmtId="168" fontId="55" fillId="35" borderId="0" applyNumberFormat="0" applyBorder="0" applyAlignment="0" applyProtection="0"/>
    <xf numFmtId="0" fontId="55" fillId="35" borderId="0" applyNumberFormat="0" applyBorder="0" applyAlignment="0" applyProtection="0"/>
    <xf numFmtId="168" fontId="55" fillId="35" borderId="0" applyNumberFormat="0" applyBorder="0" applyAlignment="0" applyProtection="0"/>
    <xf numFmtId="0" fontId="55" fillId="35" borderId="0" applyNumberFormat="0" applyBorder="0" applyAlignment="0" applyProtection="0"/>
    <xf numFmtId="0" fontId="54" fillId="35" borderId="0" applyNumberFormat="0" applyBorder="0" applyAlignment="0" applyProtection="0"/>
    <xf numFmtId="0" fontId="56" fillId="56" borderId="27">
      <alignment horizontal="left"/>
    </xf>
    <xf numFmtId="168" fontId="56" fillId="56" borderId="27">
      <alignment horizontal="left"/>
    </xf>
    <xf numFmtId="0" fontId="57" fillId="53" borderId="28" applyNumberFormat="0" applyAlignment="0" applyProtection="0"/>
    <xf numFmtId="168" fontId="57" fillId="53" borderId="28" applyNumberFormat="0" applyAlignment="0" applyProtection="0"/>
    <xf numFmtId="173" fontId="37" fillId="0" borderId="0" applyFont="0" applyFill="0" applyBorder="0" applyAlignment="0" applyProtection="0"/>
    <xf numFmtId="0" fontId="58" fillId="0" borderId="0" applyNumberFormat="0" applyFill="0" applyBorder="0" applyAlignment="0" applyProtection="0"/>
    <xf numFmtId="168" fontId="58" fillId="0" borderId="0" applyNumberFormat="0" applyFill="0" applyBorder="0" applyAlignment="0" applyProtection="0"/>
    <xf numFmtId="0" fontId="59" fillId="57" borderId="0" applyNumberFormat="0" applyFill="0" applyBorder="0" applyAlignment="0"/>
    <xf numFmtId="168" fontId="59" fillId="57" borderId="0" applyNumberFormat="0" applyFill="0" applyBorder="0" applyAlignment="0"/>
    <xf numFmtId="174" fontId="3" fillId="0" borderId="0">
      <alignment horizontal="center"/>
    </xf>
    <xf numFmtId="15" fontId="60" fillId="0" borderId="0" applyNumberFormat="0">
      <alignment horizontal="center"/>
    </xf>
    <xf numFmtId="0" fontId="50" fillId="0" borderId="24" applyNumberFormat="0" applyFont="0" applyFill="0" applyAlignment="0" applyProtection="0"/>
    <xf numFmtId="168" fontId="50" fillId="0" borderId="24" applyNumberFormat="0" applyFont="0" applyFill="0" applyAlignment="0" applyProtection="0"/>
    <xf numFmtId="175" fontId="3" fillId="0" borderId="29" applyNumberFormat="0" applyFill="0" applyAlignment="0" applyProtection="0"/>
    <xf numFmtId="0" fontId="61" fillId="58" borderId="0"/>
    <xf numFmtId="168" fontId="61" fillId="58" borderId="0"/>
    <xf numFmtId="176" fontId="3" fillId="0" borderId="0" applyFill="0" applyBorder="0" applyAlignment="0"/>
    <xf numFmtId="0" fontId="61" fillId="58" borderId="0"/>
    <xf numFmtId="168" fontId="61" fillId="58" borderId="0"/>
    <xf numFmtId="0" fontId="62" fillId="53" borderId="28" applyNumberFormat="0" applyAlignment="0" applyProtection="0"/>
    <xf numFmtId="0" fontId="62" fillId="53" borderId="28" applyNumberFormat="0" applyAlignment="0" applyProtection="0"/>
    <xf numFmtId="168" fontId="62" fillId="53" borderId="28" applyNumberFormat="0" applyAlignment="0" applyProtection="0"/>
    <xf numFmtId="0" fontId="57" fillId="53" borderId="28" applyNumberFormat="0" applyAlignment="0" applyProtection="0"/>
    <xf numFmtId="168" fontId="57" fillId="53" borderId="28" applyNumberFormat="0" applyAlignment="0" applyProtection="0"/>
    <xf numFmtId="168" fontId="62" fillId="53" borderId="28" applyNumberFormat="0" applyAlignment="0" applyProtection="0"/>
    <xf numFmtId="0" fontId="57" fillId="53" borderId="28" applyNumberFormat="0" applyAlignment="0" applyProtection="0"/>
    <xf numFmtId="168" fontId="57" fillId="53" borderId="28" applyNumberFormat="0" applyAlignment="0" applyProtection="0"/>
    <xf numFmtId="0" fontId="57" fillId="53" borderId="28" applyNumberFormat="0" applyAlignment="0" applyProtection="0"/>
    <xf numFmtId="168" fontId="57" fillId="53" borderId="28" applyNumberFormat="0" applyAlignment="0" applyProtection="0"/>
    <xf numFmtId="0" fontId="57" fillId="53" borderId="28" applyNumberFormat="0" applyAlignment="0" applyProtection="0"/>
    <xf numFmtId="168" fontId="57" fillId="53" borderId="28" applyNumberFormat="0" applyAlignment="0" applyProtection="0"/>
    <xf numFmtId="0" fontId="57" fillId="53" borderId="28" applyNumberFormat="0" applyAlignment="0" applyProtection="0"/>
    <xf numFmtId="0" fontId="62" fillId="53" borderId="28" applyNumberFormat="0" applyAlignment="0" applyProtection="0"/>
    <xf numFmtId="0" fontId="63" fillId="59" borderId="30" applyNumberFormat="0" applyAlignment="0" applyProtection="0"/>
    <xf numFmtId="0" fontId="63" fillId="59" borderId="30" applyNumberFormat="0" applyAlignment="0" applyProtection="0"/>
    <xf numFmtId="168" fontId="63" fillId="59" borderId="30" applyNumberFormat="0" applyAlignment="0" applyProtection="0"/>
    <xf numFmtId="0" fontId="64" fillId="59" borderId="30" applyNumberFormat="0" applyAlignment="0" applyProtection="0"/>
    <xf numFmtId="168" fontId="64" fillId="59" borderId="30" applyNumberFormat="0" applyAlignment="0" applyProtection="0"/>
    <xf numFmtId="168" fontId="63" fillId="59" borderId="30" applyNumberFormat="0" applyAlignment="0" applyProtection="0"/>
    <xf numFmtId="0" fontId="64" fillId="59" borderId="30" applyNumberFormat="0" applyAlignment="0" applyProtection="0"/>
    <xf numFmtId="168" fontId="64" fillId="59" borderId="30" applyNumberFormat="0" applyAlignment="0" applyProtection="0"/>
    <xf numFmtId="0" fontId="64" fillId="59" borderId="30" applyNumberFormat="0" applyAlignment="0" applyProtection="0"/>
    <xf numFmtId="168" fontId="64" fillId="59" borderId="30" applyNumberFormat="0" applyAlignment="0" applyProtection="0"/>
    <xf numFmtId="0" fontId="64" fillId="59" borderId="30" applyNumberFormat="0" applyAlignment="0" applyProtection="0"/>
    <xf numFmtId="177" fontId="65" fillId="0" borderId="0"/>
    <xf numFmtId="177" fontId="65" fillId="0" borderId="0"/>
    <xf numFmtId="177" fontId="65" fillId="0" borderId="0"/>
    <xf numFmtId="177" fontId="65" fillId="0" borderId="0"/>
    <xf numFmtId="177" fontId="65" fillId="0" borderId="0"/>
    <xf numFmtId="177" fontId="65" fillId="0" borderId="0"/>
    <xf numFmtId="177" fontId="65" fillId="0" borderId="0"/>
    <xf numFmtId="177" fontId="65" fillId="0" borderId="0"/>
    <xf numFmtId="0" fontId="66" fillId="0" borderId="0" applyFont="0" applyFill="0" applyBorder="0" applyAlignment="0" applyProtection="0"/>
    <xf numFmtId="168" fontId="66" fillId="0" borderId="0" applyFont="0" applyFill="0" applyBorder="0" applyAlignment="0" applyProtection="0"/>
    <xf numFmtId="0" fontId="67" fillId="0" borderId="0" applyFont="0" applyFill="0" applyBorder="0" applyAlignment="0" applyProtection="0">
      <alignment horizontal="right"/>
    </xf>
    <xf numFmtId="168" fontId="67" fillId="0" borderId="0" applyFont="0" applyFill="0" applyBorder="0" applyAlignment="0" applyProtection="0">
      <alignment horizontal="right"/>
    </xf>
    <xf numFmtId="171" fontId="3" fillId="0" borderId="0" applyFont="0" applyFill="0" applyBorder="0" applyAlignment="0" applyProtection="0"/>
    <xf numFmtId="171" fontId="46"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46" fillId="0" borderId="0" applyFont="0" applyFill="0" applyBorder="0" applyAlignment="0" applyProtection="0"/>
    <xf numFmtId="3" fontId="68" fillId="0" borderId="0">
      <protection locked="0"/>
    </xf>
    <xf numFmtId="0" fontId="69" fillId="0" borderId="0"/>
    <xf numFmtId="168" fontId="69" fillId="0" borderId="0"/>
    <xf numFmtId="0" fontId="53" fillId="0" borderId="0"/>
    <xf numFmtId="168" fontId="53" fillId="0" borderId="0"/>
    <xf numFmtId="0" fontId="69" fillId="0" borderId="0"/>
    <xf numFmtId="168" fontId="69" fillId="0" borderId="0"/>
    <xf numFmtId="0" fontId="53" fillId="0" borderId="0"/>
    <xf numFmtId="168" fontId="53" fillId="0" borderId="0"/>
    <xf numFmtId="0" fontId="70" fillId="32" borderId="0" applyNumberFormat="0" applyFill="0" applyBorder="0" applyAlignment="0"/>
    <xf numFmtId="168" fontId="70" fillId="32" borderId="0" applyNumberFormat="0" applyFill="0" applyBorder="0" applyAlignment="0"/>
    <xf numFmtId="0" fontId="71" fillId="0" borderId="0" applyNumberFormat="0" applyAlignment="0">
      <alignment horizontal="left"/>
    </xf>
    <xf numFmtId="168" fontId="71" fillId="0" borderId="0" applyNumberFormat="0" applyAlignment="0">
      <alignment horizontal="left"/>
    </xf>
    <xf numFmtId="0" fontId="72" fillId="0" borderId="0" applyFont="0" applyFill="0" applyBorder="0" applyAlignment="0" applyProtection="0"/>
    <xf numFmtId="168" fontId="72" fillId="0" borderId="0" applyFont="0" applyFill="0" applyBorder="0" applyAlignment="0" applyProtection="0"/>
    <xf numFmtId="0" fontId="67" fillId="0" borderId="0" applyFont="0" applyFill="0" applyBorder="0" applyAlignment="0" applyProtection="0">
      <alignment horizontal="right"/>
    </xf>
    <xf numFmtId="168" fontId="67" fillId="0" borderId="0" applyFont="0" applyFill="0" applyBorder="0" applyAlignment="0" applyProtection="0">
      <alignment horizontal="right"/>
    </xf>
    <xf numFmtId="0" fontId="67" fillId="0" borderId="0" applyFont="0" applyFill="0" applyBorder="0" applyAlignment="0" applyProtection="0">
      <alignment horizontal="right"/>
    </xf>
    <xf numFmtId="168" fontId="67" fillId="0" borderId="0" applyFont="0" applyFill="0" applyBorder="0" applyAlignment="0" applyProtection="0">
      <alignment horizontal="right"/>
    </xf>
    <xf numFmtId="0" fontId="68" fillId="0" borderId="0">
      <protection locked="0"/>
    </xf>
    <xf numFmtId="168" fontId="68" fillId="0" borderId="0">
      <protection locked="0"/>
    </xf>
    <xf numFmtId="0" fontId="73" fillId="60" borderId="31" applyNumberFormat="0" applyFont="0" applyBorder="0" applyAlignment="0" applyProtection="0">
      <alignment horizontal="centerContinuous"/>
    </xf>
    <xf numFmtId="168" fontId="73" fillId="60" borderId="31" applyNumberFormat="0" applyFont="0" applyBorder="0" applyAlignment="0" applyProtection="0">
      <alignment horizontal="centerContinuous"/>
    </xf>
    <xf numFmtId="37" fontId="74" fillId="0" borderId="32" applyAlignment="0">
      <protection locked="0"/>
    </xf>
    <xf numFmtId="10" fontId="74" fillId="0" borderId="32" applyAlignment="0">
      <protection locked="0"/>
    </xf>
    <xf numFmtId="37" fontId="74" fillId="0" borderId="32" applyAlignment="0">
      <protection locked="0"/>
    </xf>
    <xf numFmtId="0" fontId="3" fillId="61" borderId="0" applyNumberFormat="0" applyBorder="0" applyAlignment="0" applyProtection="0"/>
    <xf numFmtId="168" fontId="3" fillId="61" borderId="0" applyNumberFormat="0" applyBorder="0" applyAlignment="0" applyProtection="0"/>
    <xf numFmtId="0" fontId="75" fillId="62" borderId="33" applyNumberFormat="0" applyBorder="0">
      <alignment horizontal="left"/>
    </xf>
    <xf numFmtId="168" fontId="75" fillId="62" borderId="33" applyNumberFormat="0" applyBorder="0">
      <alignment horizontal="left"/>
    </xf>
    <xf numFmtId="14" fontId="76" fillId="0" borderId="0"/>
    <xf numFmtId="0" fontId="67" fillId="0" borderId="0" applyFont="0" applyFill="0" applyBorder="0" applyAlignment="0" applyProtection="0"/>
    <xf numFmtId="168" fontId="67" fillId="0" borderId="0" applyFont="0" applyFill="0" applyBorder="0" applyAlignment="0" applyProtection="0"/>
    <xf numFmtId="175" fontId="3" fillId="0" borderId="0" applyFont="0" applyFill="0" applyBorder="0" applyProtection="0">
      <alignment horizontal="right"/>
    </xf>
    <xf numFmtId="14" fontId="3" fillId="0" borderId="0"/>
    <xf numFmtId="178" fontId="77" fillId="58" borderId="0" applyFont="0" applyFill="0" applyBorder="0" applyAlignment="0" applyProtection="0">
      <alignment vertical="center"/>
    </xf>
    <xf numFmtId="0" fontId="78" fillId="63" borderId="0">
      <alignment vertical="center"/>
    </xf>
    <xf numFmtId="168" fontId="78" fillId="63" borderId="0">
      <alignment vertical="center"/>
    </xf>
    <xf numFmtId="179" fontId="3" fillId="0" borderId="0" applyFont="0" applyFill="0" applyBorder="0" applyAlignment="0" applyProtection="0"/>
    <xf numFmtId="0" fontId="73" fillId="0" borderId="0"/>
    <xf numFmtId="168" fontId="73" fillId="0" borderId="0"/>
    <xf numFmtId="0" fontId="73" fillId="64" borderId="0"/>
    <xf numFmtId="180" fontId="40" fillId="0" borderId="0" applyFont="0" applyFill="0" applyBorder="0" applyAlignment="0" applyProtection="0"/>
    <xf numFmtId="171" fontId="40" fillId="0" borderId="0" applyFont="0" applyFill="0" applyBorder="0" applyAlignment="0" applyProtection="0"/>
    <xf numFmtId="0" fontId="79" fillId="0" borderId="0">
      <protection locked="0"/>
    </xf>
    <xf numFmtId="168" fontId="79" fillId="0" borderId="0">
      <protection locked="0"/>
    </xf>
    <xf numFmtId="181" fontId="80" fillId="0" borderId="0"/>
    <xf numFmtId="182" fontId="81" fillId="0" borderId="0" applyFont="0" applyFill="0" applyBorder="0" applyAlignment="0" applyProtection="0"/>
    <xf numFmtId="0" fontId="67" fillId="0" borderId="34" applyNumberFormat="0" applyFont="0" applyFill="0" applyAlignment="0" applyProtection="0"/>
    <xf numFmtId="168" fontId="67" fillId="0" borderId="34" applyNumberFormat="0" applyFont="0" applyFill="0" applyAlignment="0" applyProtection="0"/>
    <xf numFmtId="0" fontId="82" fillId="39" borderId="28" applyNumberFormat="0" applyAlignment="0" applyProtection="0"/>
    <xf numFmtId="168" fontId="82" fillId="39" borderId="28" applyNumberFormat="0" applyAlignment="0" applyProtection="0"/>
    <xf numFmtId="0" fontId="83" fillId="0" borderId="0">
      <protection locked="0"/>
    </xf>
    <xf numFmtId="168" fontId="83" fillId="0" borderId="0">
      <protection locked="0"/>
    </xf>
    <xf numFmtId="0" fontId="83" fillId="0" borderId="0">
      <protection locked="0"/>
    </xf>
    <xf numFmtId="168" fontId="83" fillId="0" borderId="0">
      <protection locked="0"/>
    </xf>
    <xf numFmtId="0" fontId="84" fillId="0" borderId="0" applyNumberFormat="0" applyAlignment="0">
      <alignment horizontal="left"/>
    </xf>
    <xf numFmtId="168" fontId="84" fillId="0" borderId="0" applyNumberFormat="0" applyAlignment="0">
      <alignment horizontal="left"/>
    </xf>
    <xf numFmtId="0" fontId="85" fillId="0" borderId="35" applyNumberFormat="0" applyFill="0" applyAlignment="0" applyProtection="0"/>
    <xf numFmtId="168" fontId="85" fillId="0" borderId="35" applyNumberFormat="0" applyFill="0" applyAlignment="0" applyProtection="0"/>
    <xf numFmtId="0" fontId="86" fillId="0" borderId="0" applyNumberFormat="0" applyFill="0" applyBorder="0" applyAlignment="0" applyProtection="0"/>
    <xf numFmtId="168" fontId="86" fillId="0" borderId="0" applyNumberFormat="0" applyFill="0" applyBorder="0" applyAlignment="0" applyProtection="0"/>
    <xf numFmtId="183" fontId="3" fillId="0" borderId="0" applyFont="0" applyFill="0" applyBorder="0" applyAlignment="0" applyProtection="0"/>
    <xf numFmtId="168" fontId="3" fillId="0" borderId="0" applyFon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68" fontId="87" fillId="0" borderId="0" applyNumberFormat="0" applyFill="0" applyBorder="0" applyAlignment="0" applyProtection="0"/>
    <xf numFmtId="0" fontId="86" fillId="0" borderId="0" applyNumberFormat="0" applyFill="0" applyBorder="0" applyAlignment="0" applyProtection="0"/>
    <xf numFmtId="168" fontId="86" fillId="0" borderId="0" applyNumberFormat="0" applyFill="0" applyBorder="0" applyAlignment="0" applyProtection="0"/>
    <xf numFmtId="168" fontId="87" fillId="0" borderId="0" applyNumberFormat="0" applyFill="0" applyBorder="0" applyAlignment="0" applyProtection="0"/>
    <xf numFmtId="0" fontId="86" fillId="0" borderId="0" applyNumberFormat="0" applyFill="0" applyBorder="0" applyAlignment="0" applyProtection="0"/>
    <xf numFmtId="168" fontId="86" fillId="0" borderId="0" applyNumberFormat="0" applyFill="0" applyBorder="0" applyAlignment="0" applyProtection="0"/>
    <xf numFmtId="0" fontId="86" fillId="0" borderId="0" applyNumberFormat="0" applyFill="0" applyBorder="0" applyAlignment="0" applyProtection="0"/>
    <xf numFmtId="168" fontId="86" fillId="0" borderId="0" applyNumberFormat="0" applyFill="0" applyBorder="0" applyAlignment="0" applyProtection="0"/>
    <xf numFmtId="0" fontId="86" fillId="0" borderId="0" applyNumberFormat="0" applyFill="0" applyBorder="0" applyAlignment="0" applyProtection="0"/>
    <xf numFmtId="0" fontId="88" fillId="0" borderId="0" applyNumberFormat="0" applyFill="0" applyBorder="0" applyAlignment="0" applyProtection="0"/>
    <xf numFmtId="168" fontId="88" fillId="0" borderId="0" applyNumberFormat="0" applyFill="0" applyBorder="0" applyAlignment="0" applyProtection="0"/>
    <xf numFmtId="0" fontId="79" fillId="0" borderId="0">
      <protection locked="0"/>
    </xf>
    <xf numFmtId="168" fontId="79" fillId="0" borderId="0">
      <protection locked="0"/>
    </xf>
    <xf numFmtId="0" fontId="79" fillId="0" borderId="0">
      <protection locked="0"/>
    </xf>
    <xf numFmtId="168" fontId="79" fillId="0" borderId="0">
      <protection locked="0"/>
    </xf>
    <xf numFmtId="0" fontId="79" fillId="0" borderId="0">
      <protection locked="0"/>
    </xf>
    <xf numFmtId="168" fontId="79" fillId="0" borderId="0">
      <protection locked="0"/>
    </xf>
    <xf numFmtId="0" fontId="79" fillId="0" borderId="0">
      <protection locked="0"/>
    </xf>
    <xf numFmtId="168" fontId="79" fillId="0" borderId="0">
      <protection locked="0"/>
    </xf>
    <xf numFmtId="0" fontId="79" fillId="0" borderId="0">
      <protection locked="0"/>
    </xf>
    <xf numFmtId="168" fontId="79" fillId="0" borderId="0">
      <protection locked="0"/>
    </xf>
    <xf numFmtId="0" fontId="79" fillId="0" borderId="0">
      <protection locked="0"/>
    </xf>
    <xf numFmtId="168" fontId="79" fillId="0" borderId="0">
      <protection locked="0"/>
    </xf>
    <xf numFmtId="0" fontId="79" fillId="0" borderId="0">
      <protection locked="0"/>
    </xf>
    <xf numFmtId="168" fontId="79" fillId="0" borderId="0">
      <protection locked="0"/>
    </xf>
    <xf numFmtId="0" fontId="89" fillId="0" borderId="0" applyNumberFormat="0" applyFill="0" applyBorder="0" applyAlignment="0"/>
    <xf numFmtId="168" fontId="89" fillId="0" borderId="0" applyNumberFormat="0" applyFill="0" applyBorder="0" applyAlignment="0"/>
    <xf numFmtId="0" fontId="90" fillId="0" borderId="23" applyNumberFormat="0" applyFill="0" applyBorder="0" applyAlignment="0"/>
    <xf numFmtId="168" fontId="90" fillId="0" borderId="23" applyNumberFormat="0" applyFill="0" applyBorder="0" applyAlignment="0"/>
    <xf numFmtId="0" fontId="79" fillId="0" borderId="0">
      <protection locked="0"/>
    </xf>
    <xf numFmtId="168" fontId="79" fillId="0" borderId="0">
      <protection locked="0"/>
    </xf>
    <xf numFmtId="0" fontId="79" fillId="0" borderId="0">
      <protection locked="0"/>
    </xf>
    <xf numFmtId="168" fontId="79" fillId="0" borderId="0">
      <protection locked="0"/>
    </xf>
    <xf numFmtId="184" fontId="91" fillId="0" borderId="0" applyBorder="0">
      <alignment horizontal="right"/>
    </xf>
    <xf numFmtId="185" fontId="3" fillId="0" borderId="0"/>
    <xf numFmtId="0" fontId="68" fillId="0" borderId="0">
      <protection locked="0"/>
    </xf>
    <xf numFmtId="168" fontId="68" fillId="0" borderId="0">
      <protection locked="0"/>
    </xf>
    <xf numFmtId="0" fontId="92" fillId="0" borderId="0" applyFill="0" applyBorder="0" applyProtection="0">
      <alignment horizontal="left"/>
    </xf>
    <xf numFmtId="168" fontId="92" fillId="0" borderId="0" applyFill="0" applyBorder="0" applyProtection="0">
      <alignment horizontal="left"/>
    </xf>
    <xf numFmtId="0" fontId="73" fillId="0" borderId="0">
      <alignment horizontal="center"/>
    </xf>
    <xf numFmtId="168" fontId="73" fillId="0" borderId="0">
      <alignment horizontal="center"/>
    </xf>
    <xf numFmtId="0" fontId="93" fillId="36" borderId="0" applyNumberFormat="0" applyBorder="0" applyAlignment="0" applyProtection="0"/>
    <xf numFmtId="0" fontId="93" fillId="36" borderId="0" applyNumberFormat="0" applyBorder="0" applyAlignment="0" applyProtection="0"/>
    <xf numFmtId="168" fontId="93" fillId="36" borderId="0" applyNumberFormat="0" applyBorder="0" applyAlignment="0" applyProtection="0"/>
    <xf numFmtId="0" fontId="94" fillId="36" borderId="0" applyNumberFormat="0" applyBorder="0" applyAlignment="0" applyProtection="0"/>
    <xf numFmtId="168" fontId="94" fillId="36" borderId="0" applyNumberFormat="0" applyBorder="0" applyAlignment="0" applyProtection="0"/>
    <xf numFmtId="168" fontId="93" fillId="36" borderId="0" applyNumberFormat="0" applyBorder="0" applyAlignment="0" applyProtection="0"/>
    <xf numFmtId="0" fontId="94" fillId="36" borderId="0" applyNumberFormat="0" applyBorder="0" applyAlignment="0" applyProtection="0"/>
    <xf numFmtId="168" fontId="94" fillId="36" borderId="0" applyNumberFormat="0" applyBorder="0" applyAlignment="0" applyProtection="0"/>
    <xf numFmtId="0" fontId="94" fillId="36" borderId="0" applyNumberFormat="0" applyBorder="0" applyAlignment="0" applyProtection="0"/>
    <xf numFmtId="168" fontId="94" fillId="36" borderId="0" applyNumberFormat="0" applyBorder="0" applyAlignment="0" applyProtection="0"/>
    <xf numFmtId="0" fontId="94" fillId="36" borderId="0" applyNumberFormat="0" applyBorder="0" applyAlignment="0" applyProtection="0"/>
    <xf numFmtId="0" fontId="93" fillId="36" borderId="0" applyNumberFormat="0" applyBorder="0" applyAlignment="0" applyProtection="0"/>
    <xf numFmtId="38" fontId="95" fillId="32" borderId="0" applyNumberFormat="0" applyBorder="0" applyAlignment="0" applyProtection="0"/>
    <xf numFmtId="0" fontId="7" fillId="65" borderId="3" applyAlignment="0" applyProtection="0"/>
    <xf numFmtId="168" fontId="7" fillId="65" borderId="3" applyAlignment="0" applyProtection="0"/>
    <xf numFmtId="0" fontId="94" fillId="36" borderId="0" applyNumberFormat="0" applyBorder="0" applyAlignment="0" applyProtection="0"/>
    <xf numFmtId="168" fontId="94" fillId="36" borderId="0" applyNumberFormat="0" applyBorder="0" applyAlignment="0" applyProtection="0"/>
    <xf numFmtId="0" fontId="67" fillId="0" borderId="0" applyFont="0" applyFill="0" applyBorder="0" applyAlignment="0" applyProtection="0">
      <alignment horizontal="right"/>
    </xf>
    <xf numFmtId="168" fontId="67" fillId="0" borderId="0" applyFont="0" applyFill="0" applyBorder="0" applyAlignment="0" applyProtection="0">
      <alignment horizontal="right"/>
    </xf>
    <xf numFmtId="0" fontId="96" fillId="0" borderId="0"/>
    <xf numFmtId="168" fontId="96" fillId="0" borderId="0"/>
    <xf numFmtId="0" fontId="3" fillId="32" borderId="0">
      <alignment textRotation="90"/>
    </xf>
    <xf numFmtId="168" fontId="3" fillId="32" borderId="0">
      <alignment textRotation="90"/>
    </xf>
    <xf numFmtId="0" fontId="97" fillId="0" borderId="36" applyNumberFormat="0" applyAlignment="0" applyProtection="0">
      <alignment horizontal="left" vertical="center"/>
    </xf>
    <xf numFmtId="168" fontId="97" fillId="0" borderId="36" applyNumberFormat="0" applyAlignment="0" applyProtection="0">
      <alignment horizontal="left" vertical="center"/>
    </xf>
    <xf numFmtId="0" fontId="97" fillId="0" borderId="3">
      <alignment horizontal="left" vertical="center"/>
    </xf>
    <xf numFmtId="168" fontId="97" fillId="0" borderId="3">
      <alignment horizontal="left" vertical="center"/>
    </xf>
    <xf numFmtId="0" fontId="3" fillId="66" borderId="0" applyNumberFormat="0" applyFont="0" applyBorder="0" applyAlignment="0"/>
    <xf numFmtId="168" fontId="3" fillId="66" borderId="0" applyNumberFormat="0" applyFont="0" applyBorder="0" applyAlignment="0"/>
    <xf numFmtId="0" fontId="59" fillId="67" borderId="36" applyNumberFormat="0" applyAlignment="0"/>
    <xf numFmtId="0" fontId="98" fillId="0" borderId="37" applyNumberFormat="0" applyFill="0" applyAlignment="0" applyProtection="0"/>
    <xf numFmtId="0" fontId="98" fillId="0" borderId="37" applyNumberFormat="0" applyFill="0" applyAlignment="0" applyProtection="0"/>
    <xf numFmtId="168" fontId="98" fillId="0" borderId="37" applyNumberFormat="0" applyFill="0" applyAlignment="0" applyProtection="0"/>
    <xf numFmtId="0" fontId="99" fillId="0" borderId="37" applyNumberFormat="0" applyFill="0" applyAlignment="0" applyProtection="0"/>
    <xf numFmtId="168" fontId="99" fillId="0" borderId="37" applyNumberFormat="0" applyFill="0" applyAlignment="0" applyProtection="0"/>
    <xf numFmtId="168" fontId="98" fillId="0" borderId="37" applyNumberFormat="0" applyFill="0" applyAlignment="0" applyProtection="0"/>
    <xf numFmtId="0" fontId="99" fillId="0" borderId="37" applyNumberFormat="0" applyFill="0" applyAlignment="0" applyProtection="0"/>
    <xf numFmtId="168" fontId="99" fillId="0" borderId="37" applyNumberFormat="0" applyFill="0" applyAlignment="0" applyProtection="0"/>
    <xf numFmtId="0" fontId="99" fillId="0" borderId="37" applyNumberFormat="0" applyFill="0" applyAlignment="0" applyProtection="0"/>
    <xf numFmtId="168" fontId="99" fillId="0" borderId="37" applyNumberFormat="0" applyFill="0" applyAlignment="0" applyProtection="0"/>
    <xf numFmtId="0" fontId="99" fillId="0" borderId="37" applyNumberFormat="0" applyFill="0" applyAlignment="0" applyProtection="0"/>
    <xf numFmtId="0" fontId="100" fillId="0" borderId="38" applyNumberFormat="0" applyFill="0" applyAlignment="0" applyProtection="0"/>
    <xf numFmtId="0" fontId="100" fillId="0" borderId="38" applyNumberFormat="0" applyFill="0" applyAlignment="0" applyProtection="0"/>
    <xf numFmtId="168" fontId="100" fillId="0" borderId="38" applyNumberFormat="0" applyFill="0" applyAlignment="0" applyProtection="0"/>
    <xf numFmtId="0" fontId="101" fillId="0" borderId="38" applyNumberFormat="0" applyFill="0" applyAlignment="0" applyProtection="0"/>
    <xf numFmtId="168" fontId="101" fillId="0" borderId="38" applyNumberFormat="0" applyFill="0" applyAlignment="0" applyProtection="0"/>
    <xf numFmtId="168" fontId="100" fillId="0" borderId="38" applyNumberFormat="0" applyFill="0" applyAlignment="0" applyProtection="0"/>
    <xf numFmtId="0" fontId="101" fillId="0" borderId="38" applyNumberFormat="0" applyFill="0" applyAlignment="0" applyProtection="0"/>
    <xf numFmtId="168" fontId="101" fillId="0" borderId="38" applyNumberFormat="0" applyFill="0" applyAlignment="0" applyProtection="0"/>
    <xf numFmtId="0" fontId="101" fillId="0" borderId="38" applyNumberFormat="0" applyFill="0" applyAlignment="0" applyProtection="0"/>
    <xf numFmtId="168" fontId="101" fillId="0" borderId="38" applyNumberFormat="0" applyFill="0" applyAlignment="0" applyProtection="0"/>
    <xf numFmtId="0" fontId="101" fillId="0" borderId="38" applyNumberFormat="0" applyFill="0" applyAlignment="0" applyProtection="0"/>
    <xf numFmtId="0" fontId="102" fillId="0" borderId="39" applyNumberFormat="0" applyFill="0" applyAlignment="0" applyProtection="0"/>
    <xf numFmtId="0" fontId="102" fillId="0" borderId="39" applyNumberFormat="0" applyFill="0" applyAlignment="0" applyProtection="0"/>
    <xf numFmtId="168" fontId="102" fillId="0" borderId="39" applyNumberFormat="0" applyFill="0" applyAlignment="0" applyProtection="0"/>
    <xf numFmtId="0" fontId="103" fillId="0" borderId="39" applyNumberFormat="0" applyFill="0" applyAlignment="0" applyProtection="0"/>
    <xf numFmtId="168" fontId="103" fillId="0" borderId="39" applyNumberFormat="0" applyFill="0" applyAlignment="0" applyProtection="0"/>
    <xf numFmtId="168" fontId="102" fillId="0" borderId="39" applyNumberFormat="0" applyFill="0" applyAlignment="0" applyProtection="0"/>
    <xf numFmtId="0" fontId="103" fillId="0" borderId="39" applyNumberFormat="0" applyFill="0" applyAlignment="0" applyProtection="0"/>
    <xf numFmtId="168" fontId="103" fillId="0" borderId="39" applyNumberFormat="0" applyFill="0" applyAlignment="0" applyProtection="0"/>
    <xf numFmtId="0" fontId="103" fillId="0" borderId="39" applyNumberFormat="0" applyFill="0" applyAlignment="0" applyProtection="0"/>
    <xf numFmtId="168" fontId="103" fillId="0" borderId="39" applyNumberFormat="0" applyFill="0" applyAlignment="0" applyProtection="0"/>
    <xf numFmtId="0" fontId="103" fillId="0" borderId="39" applyNumberFormat="0" applyFill="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8" fontId="102" fillId="0" borderId="0" applyNumberFormat="0" applyFill="0" applyBorder="0" applyAlignment="0" applyProtection="0"/>
    <xf numFmtId="0" fontId="103" fillId="0" borderId="0" applyNumberFormat="0" applyFill="0" applyBorder="0" applyAlignment="0" applyProtection="0"/>
    <xf numFmtId="168" fontId="103" fillId="0" borderId="0" applyNumberFormat="0" applyFill="0" applyBorder="0" applyAlignment="0" applyProtection="0"/>
    <xf numFmtId="168" fontId="102" fillId="0" borderId="0" applyNumberFormat="0" applyFill="0" applyBorder="0" applyAlignment="0" applyProtection="0"/>
    <xf numFmtId="0" fontId="103" fillId="0" borderId="0" applyNumberFormat="0" applyFill="0" applyBorder="0" applyAlignment="0" applyProtection="0"/>
    <xf numFmtId="168" fontId="103" fillId="0" borderId="0" applyNumberFormat="0" applyFill="0" applyBorder="0" applyAlignment="0" applyProtection="0"/>
    <xf numFmtId="0" fontId="103" fillId="0" borderId="0" applyNumberFormat="0" applyFill="0" applyBorder="0" applyAlignment="0" applyProtection="0"/>
    <xf numFmtId="168" fontId="103" fillId="0" borderId="0" applyNumberFormat="0" applyFill="0" applyBorder="0" applyAlignment="0" applyProtection="0"/>
    <xf numFmtId="0" fontId="103" fillId="0" borderId="0" applyNumberFormat="0" applyFill="0" applyBorder="0" applyAlignment="0" applyProtection="0"/>
    <xf numFmtId="168" fontId="59" fillId="67" borderId="36" applyNumberFormat="0" applyAlignment="0"/>
    <xf numFmtId="0" fontId="104" fillId="0" borderId="24">
      <alignment horizontal="center"/>
    </xf>
    <xf numFmtId="168" fontId="104" fillId="0" borderId="24">
      <alignment horizontal="center"/>
    </xf>
    <xf numFmtId="0" fontId="104" fillId="0" borderId="0">
      <alignment horizontal="center"/>
    </xf>
    <xf numFmtId="168" fontId="104" fillId="0" borderId="0">
      <alignment horizontal="center"/>
    </xf>
    <xf numFmtId="0" fontId="3" fillId="68" borderId="0" applyNumberFormat="0" applyFont="0" applyBorder="0" applyAlignment="0" applyProtection="0"/>
    <xf numFmtId="168" fontId="3" fillId="68" borderId="0" applyNumberFormat="0" applyFont="0" applyBorder="0" applyAlignment="0" applyProtection="0"/>
    <xf numFmtId="0" fontId="105" fillId="0" borderId="0" applyNumberFormat="0" applyFill="0" applyBorder="0" applyAlignment="0" applyProtection="0">
      <alignment vertical="top"/>
      <protection locked="0"/>
    </xf>
    <xf numFmtId="168" fontId="105" fillId="0" borderId="0" applyNumberFormat="0" applyFill="0" applyBorder="0" applyAlignment="0" applyProtection="0">
      <alignment vertical="top"/>
      <protection locked="0"/>
    </xf>
    <xf numFmtId="37" fontId="106" fillId="0" borderId="0" applyNumberFormat="0" applyBorder="0">
      <alignment horizontal="center"/>
    </xf>
    <xf numFmtId="37" fontId="7" fillId="0" borderId="0"/>
    <xf numFmtId="10" fontId="95" fillId="52" borderId="19" applyNumberFormat="0" applyBorder="0" applyAlignment="0" applyProtection="0"/>
    <xf numFmtId="0" fontId="107" fillId="39" borderId="28" applyNumberFormat="0" applyAlignment="0" applyProtection="0"/>
    <xf numFmtId="0" fontId="107" fillId="39" borderId="28" applyNumberFormat="0" applyAlignment="0" applyProtection="0"/>
    <xf numFmtId="168" fontId="107" fillId="39" borderId="28" applyNumberFormat="0" applyAlignment="0" applyProtection="0"/>
    <xf numFmtId="0" fontId="82" fillId="39" borderId="28" applyNumberFormat="0" applyAlignment="0" applyProtection="0"/>
    <xf numFmtId="168" fontId="82" fillId="39" borderId="28" applyNumberFormat="0" applyAlignment="0" applyProtection="0"/>
    <xf numFmtId="168" fontId="107" fillId="39" borderId="28" applyNumberFormat="0" applyAlignment="0" applyProtection="0"/>
    <xf numFmtId="0" fontId="82" fillId="39" borderId="28" applyNumberFormat="0" applyAlignment="0" applyProtection="0"/>
    <xf numFmtId="168" fontId="82" fillId="39" borderId="28" applyNumberFormat="0" applyAlignment="0" applyProtection="0"/>
    <xf numFmtId="0" fontId="82" fillId="39" borderId="28" applyNumberFormat="0" applyAlignment="0" applyProtection="0"/>
    <xf numFmtId="168" fontId="82" fillId="39" borderId="28" applyNumberFormat="0" applyAlignment="0" applyProtection="0"/>
    <xf numFmtId="0" fontId="82" fillId="39" borderId="28" applyNumberFormat="0" applyAlignment="0" applyProtection="0"/>
    <xf numFmtId="168" fontId="82" fillId="39" borderId="28" applyNumberFormat="0" applyAlignment="0" applyProtection="0"/>
    <xf numFmtId="0" fontId="82" fillId="39" borderId="28" applyNumberFormat="0" applyAlignment="0" applyProtection="0"/>
    <xf numFmtId="0" fontId="107" fillId="39" borderId="28" applyNumberFormat="0" applyAlignment="0" applyProtection="0"/>
    <xf numFmtId="0" fontId="82" fillId="39" borderId="28" applyNumberFormat="0" applyAlignment="0" applyProtection="0"/>
    <xf numFmtId="10" fontId="108" fillId="0" borderId="0">
      <protection locked="0"/>
    </xf>
    <xf numFmtId="15" fontId="108" fillId="0" borderId="0">
      <protection locked="0"/>
    </xf>
    <xf numFmtId="2" fontId="108" fillId="0" borderId="5">
      <protection locked="0"/>
    </xf>
    <xf numFmtId="37" fontId="59" fillId="53" borderId="0"/>
    <xf numFmtId="37" fontId="97" fillId="53" borderId="0"/>
    <xf numFmtId="0" fontId="108" fillId="0" borderId="0">
      <protection locked="0"/>
    </xf>
    <xf numFmtId="168" fontId="108" fillId="0" borderId="0">
      <protection locked="0"/>
    </xf>
    <xf numFmtId="0" fontId="109" fillId="69" borderId="0" applyFont="0" applyFill="0" applyBorder="0" applyAlignment="0" applyProtection="0">
      <alignment horizontal="right" vertical="center"/>
    </xf>
    <xf numFmtId="168" fontId="109" fillId="69" borderId="0" applyFont="0" applyFill="0" applyBorder="0" applyAlignment="0" applyProtection="0">
      <alignment horizontal="right" vertical="center"/>
    </xf>
    <xf numFmtId="0" fontId="110" fillId="0" borderId="0"/>
    <xf numFmtId="168" fontId="110" fillId="0" borderId="0"/>
    <xf numFmtId="38" fontId="111" fillId="0" borderId="0"/>
    <xf numFmtId="38" fontId="112" fillId="0" borderId="0"/>
    <xf numFmtId="38" fontId="3" fillId="0" borderId="0"/>
    <xf numFmtId="38" fontId="3" fillId="0" borderId="0"/>
    <xf numFmtId="0" fontId="3" fillId="0" borderId="0"/>
    <xf numFmtId="168" fontId="3" fillId="0" borderId="0"/>
    <xf numFmtId="0" fontId="3" fillId="0" borderId="0"/>
    <xf numFmtId="168" fontId="3" fillId="0" borderId="0"/>
    <xf numFmtId="0" fontId="113" fillId="0" borderId="0"/>
    <xf numFmtId="0" fontId="114" fillId="32" borderId="0"/>
    <xf numFmtId="168" fontId="114" fillId="32" borderId="0"/>
    <xf numFmtId="0" fontId="104" fillId="0" borderId="0" applyNumberFormat="0" applyFill="0" applyBorder="0">
      <alignment horizontal="right"/>
    </xf>
    <xf numFmtId="168" fontId="104" fillId="0" borderId="0" applyNumberFormat="0" applyFill="0" applyBorder="0">
      <alignment horizontal="right"/>
    </xf>
    <xf numFmtId="184" fontId="91" fillId="0" borderId="3">
      <alignment horizontal="right"/>
    </xf>
    <xf numFmtId="0" fontId="37" fillId="0" borderId="0" applyNumberFormat="0" applyFont="0" applyFill="0" applyBorder="0" applyProtection="0">
      <alignment horizontal="left" vertical="center"/>
    </xf>
    <xf numFmtId="168" fontId="37" fillId="0" borderId="0" applyNumberFormat="0" applyFont="0" applyFill="0" applyBorder="0" applyProtection="0">
      <alignment horizontal="left" vertical="center"/>
    </xf>
    <xf numFmtId="0" fontId="3" fillId="70" borderId="0" applyNumberFormat="0" applyFont="0" applyBorder="0" applyAlignment="0" applyProtection="0">
      <protection hidden="1"/>
    </xf>
    <xf numFmtId="168" fontId="3" fillId="70" borderId="0" applyNumberFormat="0" applyFont="0" applyBorder="0" applyAlignment="0" applyProtection="0">
      <protection hidden="1"/>
    </xf>
    <xf numFmtId="174" fontId="3" fillId="0" borderId="10">
      <alignment horizontal="right"/>
    </xf>
    <xf numFmtId="174" fontId="3" fillId="0" borderId="0">
      <alignment horizontal="right"/>
    </xf>
    <xf numFmtId="174" fontId="3" fillId="0" borderId="0">
      <alignment horizontal="left"/>
    </xf>
    <xf numFmtId="0" fontId="115" fillId="0" borderId="40" applyNumberFormat="0" applyFill="0" applyAlignment="0" applyProtection="0"/>
    <xf numFmtId="0" fontId="115" fillId="0" borderId="40" applyNumberFormat="0" applyFill="0" applyAlignment="0" applyProtection="0"/>
    <xf numFmtId="168" fontId="115" fillId="0" borderId="40" applyNumberFormat="0" applyFill="0" applyAlignment="0" applyProtection="0"/>
    <xf numFmtId="0" fontId="116" fillId="0" borderId="40" applyNumberFormat="0" applyFill="0" applyAlignment="0" applyProtection="0"/>
    <xf numFmtId="168" fontId="116" fillId="0" borderId="40" applyNumberFormat="0" applyFill="0" applyAlignment="0" applyProtection="0"/>
    <xf numFmtId="168" fontId="115" fillId="0" borderId="40" applyNumberFormat="0" applyFill="0" applyAlignment="0" applyProtection="0"/>
    <xf numFmtId="0" fontId="116" fillId="0" borderId="40" applyNumberFormat="0" applyFill="0" applyAlignment="0" applyProtection="0"/>
    <xf numFmtId="168" fontId="116" fillId="0" borderId="40" applyNumberFormat="0" applyFill="0" applyAlignment="0" applyProtection="0"/>
    <xf numFmtId="0" fontId="116" fillId="0" borderId="40" applyNumberFormat="0" applyFill="0" applyAlignment="0" applyProtection="0"/>
    <xf numFmtId="168" fontId="116" fillId="0" borderId="40" applyNumberFormat="0" applyFill="0" applyAlignment="0" applyProtection="0"/>
    <xf numFmtId="0" fontId="116" fillId="0" borderId="40" applyNumberFormat="0" applyFill="0" applyAlignment="0" applyProtection="0"/>
    <xf numFmtId="0" fontId="117" fillId="71" borderId="41">
      <protection locked="0"/>
    </xf>
    <xf numFmtId="0" fontId="3" fillId="0" borderId="0"/>
    <xf numFmtId="168" fontId="3" fillId="0" borderId="0"/>
    <xf numFmtId="37" fontId="91" fillId="0" borderId="0" applyBorder="0">
      <alignment horizontal="right"/>
    </xf>
    <xf numFmtId="0" fontId="3" fillId="0" borderId="0" applyFont="0" applyFill="0" applyBorder="0" applyAlignment="0" applyProtection="0"/>
    <xf numFmtId="0"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86" fontId="3" fillId="0" borderId="0" applyFont="0" applyFill="0" applyBorder="0" applyAlignment="0" applyProtection="0"/>
    <xf numFmtId="187" fontId="3" fillId="0" borderId="0" applyFont="0" applyFill="0" applyBorder="0" applyAlignment="0" applyProtection="0"/>
    <xf numFmtId="0" fontId="79" fillId="0" borderId="0">
      <protection locked="0"/>
    </xf>
    <xf numFmtId="168" fontId="79" fillId="0" borderId="0">
      <protection locked="0"/>
    </xf>
    <xf numFmtId="0" fontId="67" fillId="0" borderId="0" applyFont="0" applyFill="0" applyBorder="0" applyAlignment="0" applyProtection="0">
      <alignment horizontal="right"/>
    </xf>
    <xf numFmtId="0" fontId="50" fillId="0" borderId="0" applyFont="0" applyFill="0" applyBorder="0" applyAlignment="0" applyProtection="0"/>
    <xf numFmtId="168" fontId="50" fillId="0" borderId="0" applyFont="0" applyFill="0" applyBorder="0" applyAlignment="0" applyProtection="0"/>
    <xf numFmtId="188" fontId="88" fillId="0" borderId="0" applyFont="0" applyFill="0" applyBorder="0" applyAlignment="0" applyProtection="0"/>
    <xf numFmtId="168" fontId="67" fillId="0" borderId="0" applyFont="0" applyFill="0" applyBorder="0" applyAlignment="0" applyProtection="0">
      <alignment horizontal="right"/>
    </xf>
    <xf numFmtId="189" fontId="3" fillId="0" borderId="0" applyFont="0" applyFill="0" applyBorder="0" applyProtection="0">
      <alignment horizontal="right"/>
    </xf>
    <xf numFmtId="0" fontId="118" fillId="72" borderId="0" applyNumberFormat="0" applyBorder="0" applyAlignment="0" applyProtection="0"/>
    <xf numFmtId="0" fontId="118" fillId="72" borderId="0" applyNumberFormat="0" applyBorder="0" applyAlignment="0" applyProtection="0"/>
    <xf numFmtId="168" fontId="118" fillId="72" borderId="0" applyNumberFormat="0" applyBorder="0" applyAlignment="0" applyProtection="0"/>
    <xf numFmtId="0" fontId="119" fillId="72" borderId="0" applyNumberFormat="0" applyBorder="0" applyAlignment="0" applyProtection="0"/>
    <xf numFmtId="168" fontId="119" fillId="72" borderId="0" applyNumberFormat="0" applyBorder="0" applyAlignment="0" applyProtection="0"/>
    <xf numFmtId="168" fontId="118" fillId="72" borderId="0" applyNumberFormat="0" applyBorder="0" applyAlignment="0" applyProtection="0"/>
    <xf numFmtId="0" fontId="119" fillId="72" borderId="0" applyNumberFormat="0" applyBorder="0" applyAlignment="0" applyProtection="0"/>
    <xf numFmtId="168" fontId="119" fillId="72" borderId="0" applyNumberFormat="0" applyBorder="0" applyAlignment="0" applyProtection="0"/>
    <xf numFmtId="0" fontId="119" fillId="72" borderId="0" applyNumberFormat="0" applyBorder="0" applyAlignment="0" applyProtection="0"/>
    <xf numFmtId="168" fontId="119" fillId="72" borderId="0" applyNumberFormat="0" applyBorder="0" applyAlignment="0" applyProtection="0"/>
    <xf numFmtId="0" fontId="119" fillId="72" borderId="0" applyNumberFormat="0" applyBorder="0" applyAlignment="0" applyProtection="0"/>
    <xf numFmtId="0" fontId="118" fillId="72" borderId="0" applyNumberFormat="0" applyBorder="0" applyAlignment="0" applyProtection="0"/>
    <xf numFmtId="0" fontId="94" fillId="0" borderId="42" applyNumberFormat="0" applyAlignment="0"/>
    <xf numFmtId="168" fontId="94" fillId="0" borderId="42" applyNumberFormat="0" applyAlignment="0"/>
    <xf numFmtId="0" fontId="3" fillId="0" borderId="0"/>
    <xf numFmtId="168" fontId="3" fillId="0" borderId="0"/>
    <xf numFmtId="0" fontId="114" fillId="32" borderId="0"/>
    <xf numFmtId="168" fontId="114" fillId="32" borderId="0"/>
    <xf numFmtId="37" fontId="120" fillId="0" borderId="0"/>
    <xf numFmtId="167" fontId="121" fillId="0" borderId="0"/>
    <xf numFmtId="190" fontId="122" fillId="0" borderId="0"/>
    <xf numFmtId="0" fontId="3" fillId="0" borderId="0"/>
    <xf numFmtId="168" fontId="35" fillId="0" borderId="0">
      <alignment vertical="top"/>
    </xf>
    <xf numFmtId="0" fontId="3" fillId="0" borderId="0"/>
    <xf numFmtId="168" fontId="3" fillId="0" borderId="0"/>
    <xf numFmtId="0" fontId="3" fillId="0" borderId="0"/>
    <xf numFmtId="0" fontId="3" fillId="0" borderId="0"/>
    <xf numFmtId="168" fontId="3" fillId="0" borderId="0"/>
    <xf numFmtId="0" fontId="46" fillId="0" borderId="0"/>
    <xf numFmtId="168" fontId="3" fillId="0" borderId="0"/>
    <xf numFmtId="0" fontId="3" fillId="0" borderId="0"/>
    <xf numFmtId="168" fontId="3" fillId="0" borderId="0"/>
    <xf numFmtId="168" fontId="3" fillId="0" borderId="0"/>
    <xf numFmtId="0" fontId="3" fillId="0" borderId="0"/>
    <xf numFmtId="0" fontId="3" fillId="0" borderId="0"/>
    <xf numFmtId="0" fontId="1" fillId="0" borderId="0"/>
    <xf numFmtId="168" fontId="1" fillId="0" borderId="0"/>
    <xf numFmtId="168" fontId="3" fillId="0" borderId="0"/>
    <xf numFmtId="0" fontId="3" fillId="0" borderId="0"/>
    <xf numFmtId="0" fontId="1" fillId="0" borderId="0"/>
    <xf numFmtId="0" fontId="3" fillId="0" borderId="0"/>
    <xf numFmtId="0" fontId="3" fillId="0" borderId="0"/>
    <xf numFmtId="168" fontId="1" fillId="0" borderId="0"/>
    <xf numFmtId="168" fontId="3" fillId="0" borderId="0"/>
    <xf numFmtId="0" fontId="1" fillId="0" borderId="0"/>
    <xf numFmtId="0" fontId="1" fillId="0" borderId="0"/>
    <xf numFmtId="168" fontId="1" fillId="0" borderId="0"/>
    <xf numFmtId="168" fontId="1" fillId="0" borderId="0"/>
    <xf numFmtId="0" fontId="1" fillId="0" borderId="0"/>
    <xf numFmtId="168" fontId="1" fillId="0" borderId="0"/>
    <xf numFmtId="168" fontId="3" fillId="0" borderId="0"/>
    <xf numFmtId="0" fontId="1" fillId="0" borderId="0"/>
    <xf numFmtId="0" fontId="46" fillId="0" borderId="0"/>
    <xf numFmtId="168" fontId="1" fillId="0" borderId="0"/>
    <xf numFmtId="0" fontId="1" fillId="0" borderId="0"/>
    <xf numFmtId="168" fontId="1" fillId="0" borderId="0"/>
    <xf numFmtId="0" fontId="3" fillId="0" borderId="0"/>
    <xf numFmtId="0" fontId="3" fillId="0" borderId="0"/>
    <xf numFmtId="168" fontId="3" fillId="0" borderId="0"/>
    <xf numFmtId="168" fontId="3" fillId="0" borderId="0"/>
    <xf numFmtId="0" fontId="46" fillId="0" borderId="0"/>
    <xf numFmtId="0" fontId="3" fillId="0" borderId="0"/>
    <xf numFmtId="0" fontId="3" fillId="0" borderId="0"/>
    <xf numFmtId="168" fontId="46" fillId="0" borderId="0"/>
    <xf numFmtId="0" fontId="3" fillId="73" borderId="43" applyNumberFormat="0" applyFont="0" applyAlignment="0" applyProtection="0"/>
    <xf numFmtId="0" fontId="1" fillId="13" borderId="21" applyNumberFormat="0" applyFont="0" applyAlignment="0" applyProtection="0"/>
    <xf numFmtId="168" fontId="1" fillId="13" borderId="21" applyNumberFormat="0" applyFont="0" applyAlignment="0" applyProtection="0"/>
    <xf numFmtId="168" fontId="3" fillId="73" borderId="43" applyNumberFormat="0" applyFont="0" applyAlignment="0" applyProtection="0"/>
    <xf numFmtId="0" fontId="3" fillId="73" borderId="43" applyNumberFormat="0" applyFont="0" applyAlignment="0" applyProtection="0"/>
    <xf numFmtId="0" fontId="1" fillId="13" borderId="21" applyNumberFormat="0" applyFont="0" applyAlignment="0" applyProtection="0"/>
    <xf numFmtId="168" fontId="1" fillId="13" borderId="21" applyNumberFormat="0" applyFont="0" applyAlignment="0" applyProtection="0"/>
    <xf numFmtId="168" fontId="3" fillId="73" borderId="43" applyNumberFormat="0" applyFont="0" applyAlignment="0" applyProtection="0"/>
    <xf numFmtId="0" fontId="3" fillId="73" borderId="43" applyNumberFormat="0" applyFont="0" applyAlignment="0" applyProtection="0"/>
    <xf numFmtId="0" fontId="1" fillId="13" borderId="21" applyNumberFormat="0" applyFont="0" applyAlignment="0" applyProtection="0"/>
    <xf numFmtId="168" fontId="1" fillId="13" borderId="21" applyNumberFormat="0" applyFont="0" applyAlignment="0" applyProtection="0"/>
    <xf numFmtId="168" fontId="3" fillId="73" borderId="43" applyNumberFormat="0" applyFont="0" applyAlignment="0" applyProtection="0"/>
    <xf numFmtId="0" fontId="3" fillId="73" borderId="43" applyNumberFormat="0" applyFont="0" applyAlignment="0" applyProtection="0"/>
    <xf numFmtId="0" fontId="40" fillId="73" borderId="43" applyNumberFormat="0" applyFont="0" applyAlignment="0" applyProtection="0"/>
    <xf numFmtId="168" fontId="40" fillId="73" borderId="43" applyNumberFormat="0" applyFont="0" applyAlignment="0" applyProtection="0"/>
    <xf numFmtId="37" fontId="3" fillId="0" borderId="0"/>
    <xf numFmtId="43" fontId="3" fillId="0" borderId="0" applyFont="0" applyFill="0" applyBorder="0" applyAlignment="0" applyProtection="0"/>
    <xf numFmtId="41" fontId="3" fillId="0" borderId="0" applyFont="0" applyFill="0" applyBorder="0" applyAlignment="0" applyProtection="0"/>
    <xf numFmtId="0" fontId="123" fillId="60" borderId="1" applyNumberFormat="0" applyBorder="0" applyProtection="0">
      <alignment horizontal="center"/>
    </xf>
    <xf numFmtId="168" fontId="123" fillId="60" borderId="1" applyNumberFormat="0" applyBorder="0" applyProtection="0">
      <alignment horizontal="center"/>
    </xf>
    <xf numFmtId="0" fontId="124" fillId="53" borderId="25" applyNumberFormat="0" applyAlignment="0" applyProtection="0"/>
    <xf numFmtId="0" fontId="124" fillId="53" borderId="25" applyNumberFormat="0" applyAlignment="0" applyProtection="0"/>
    <xf numFmtId="168" fontId="124" fillId="53" borderId="25" applyNumberFormat="0" applyAlignment="0" applyProtection="0"/>
    <xf numFmtId="0" fontId="51" fillId="53" borderId="25" applyNumberFormat="0" applyAlignment="0" applyProtection="0"/>
    <xf numFmtId="168" fontId="51" fillId="53" borderId="25" applyNumberFormat="0" applyAlignment="0" applyProtection="0"/>
    <xf numFmtId="168" fontId="124" fillId="53" borderId="25" applyNumberFormat="0" applyAlignment="0" applyProtection="0"/>
    <xf numFmtId="0" fontId="51" fillId="53" borderId="25" applyNumberFormat="0" applyAlignment="0" applyProtection="0"/>
    <xf numFmtId="168" fontId="51" fillId="53" borderId="25" applyNumberFormat="0" applyAlignment="0" applyProtection="0"/>
    <xf numFmtId="0" fontId="51" fillId="53" borderId="25" applyNumberFormat="0" applyAlignment="0" applyProtection="0"/>
    <xf numFmtId="168" fontId="51" fillId="53" borderId="25" applyNumberFormat="0" applyAlignment="0" applyProtection="0"/>
    <xf numFmtId="0" fontId="51" fillId="53" borderId="25" applyNumberFormat="0" applyAlignment="0" applyProtection="0"/>
    <xf numFmtId="168" fontId="51" fillId="53" borderId="25" applyNumberFormat="0" applyAlignment="0" applyProtection="0"/>
    <xf numFmtId="0" fontId="51" fillId="53" borderId="25" applyNumberFormat="0" applyAlignment="0" applyProtection="0"/>
    <xf numFmtId="38" fontId="40" fillId="33" borderId="0">
      <alignment horizontal="right"/>
    </xf>
    <xf numFmtId="0" fontId="125" fillId="0" borderId="0">
      <alignment horizontal="center"/>
    </xf>
    <xf numFmtId="168" fontId="125" fillId="0" borderId="0">
      <alignment horizontal="center"/>
    </xf>
    <xf numFmtId="0" fontId="126" fillId="33" borderId="1"/>
    <xf numFmtId="168" fontId="126" fillId="33" borderId="1"/>
    <xf numFmtId="0" fontId="7" fillId="0" borderId="0" applyBorder="0">
      <alignment horizontal="centerContinuous"/>
    </xf>
    <xf numFmtId="168" fontId="7" fillId="0" borderId="0" applyBorder="0">
      <alignment horizontal="centerContinuous"/>
    </xf>
    <xf numFmtId="0" fontId="7" fillId="0" borderId="0" applyBorder="0">
      <alignment horizontal="centerContinuous"/>
    </xf>
    <xf numFmtId="168" fontId="7" fillId="0" borderId="0" applyBorder="0">
      <alignment horizontal="centerContinuous"/>
    </xf>
    <xf numFmtId="37" fontId="74" fillId="0" borderId="32">
      <protection locked="0"/>
    </xf>
    <xf numFmtId="0" fontId="53" fillId="74" borderId="0" applyNumberFormat="0" applyFont="0" applyBorder="0" applyAlignment="0" applyProtection="0"/>
    <xf numFmtId="168" fontId="53" fillId="74" borderId="0" applyNumberFormat="0" applyFont="0" applyBorder="0" applyAlignment="0" applyProtection="0"/>
    <xf numFmtId="0" fontId="53" fillId="75" borderId="0" applyNumberFormat="0" applyFont="0" applyBorder="0" applyAlignment="0" applyProtection="0"/>
    <xf numFmtId="168" fontId="53" fillId="75" borderId="0" applyNumberFormat="0" applyFont="0" applyBorder="0" applyAlignment="0" applyProtection="0"/>
    <xf numFmtId="0" fontId="53" fillId="76" borderId="0" applyNumberFormat="0" applyFont="0" applyBorder="0" applyAlignment="0" applyProtection="0">
      <alignment horizontal="center"/>
    </xf>
    <xf numFmtId="168" fontId="53" fillId="76" borderId="0" applyNumberFormat="0" applyFont="0" applyBorder="0" applyAlignment="0" applyProtection="0">
      <alignment horizontal="center"/>
    </xf>
    <xf numFmtId="0" fontId="53" fillId="77" borderId="44" applyNumberFormat="0" applyFont="0" applyBorder="0" applyAlignment="0" applyProtection="0"/>
    <xf numFmtId="168" fontId="53" fillId="77" borderId="44" applyNumberFormat="0" applyFont="0" applyBorder="0" applyAlignment="0" applyProtection="0"/>
    <xf numFmtId="0" fontId="53" fillId="78" borderId="44" applyNumberFormat="0" applyFont="0" applyBorder="0" applyAlignment="0"/>
    <xf numFmtId="168" fontId="53" fillId="78" borderId="44" applyNumberFormat="0" applyFont="0" applyBorder="0" applyAlignment="0"/>
    <xf numFmtId="0" fontId="53" fillId="79" borderId="44" applyNumberFormat="0" applyFont="0" applyBorder="0" applyAlignment="0"/>
    <xf numFmtId="168" fontId="53" fillId="79" borderId="44" applyNumberFormat="0" applyFont="0" applyBorder="0" applyAlignment="0"/>
    <xf numFmtId="0" fontId="95" fillId="80" borderId="0" applyNumberFormat="0" applyFont="0" applyBorder="0" applyAlignment="0" applyProtection="0">
      <alignment horizontal="center"/>
      <protection hidden="1"/>
    </xf>
    <xf numFmtId="168" fontId="95" fillId="80" borderId="0" applyNumberFormat="0" applyFont="0" applyBorder="0" applyAlignment="0" applyProtection="0">
      <alignment horizontal="center"/>
      <protection hidden="1"/>
    </xf>
    <xf numFmtId="0" fontId="127" fillId="0" borderId="0" applyFill="0" applyBorder="0" applyProtection="0">
      <alignment horizontal="left"/>
    </xf>
    <xf numFmtId="168" fontId="127" fillId="0" borderId="0" applyFill="0" applyBorder="0" applyProtection="0">
      <alignment horizontal="left"/>
    </xf>
    <xf numFmtId="0" fontId="128" fillId="0" borderId="0" applyFill="0" applyBorder="0" applyProtection="0">
      <alignment horizontal="left"/>
    </xf>
    <xf numFmtId="168" fontId="128" fillId="0" borderId="0" applyFill="0" applyBorder="0" applyProtection="0">
      <alignment horizontal="left"/>
    </xf>
    <xf numFmtId="1" fontId="129" fillId="0" borderId="0" applyProtection="0">
      <alignment horizontal="right" vertical="center"/>
    </xf>
    <xf numFmtId="0" fontId="3" fillId="81" borderId="0" applyNumberFormat="0" applyFont="0" applyBorder="0" applyAlignment="0" applyProtection="0">
      <protection hidden="1"/>
    </xf>
    <xf numFmtId="168" fontId="3" fillId="81" borderId="0" applyNumberFormat="0" applyFont="0" applyBorder="0" applyAlignment="0" applyProtection="0">
      <protection hidden="1"/>
    </xf>
    <xf numFmtId="0" fontId="3" fillId="82" borderId="0" applyNumberFormat="0" applyFont="0" applyBorder="0" applyAlignment="0" applyProtection="0">
      <protection hidden="1"/>
    </xf>
    <xf numFmtId="168" fontId="3" fillId="82" borderId="0" applyNumberFormat="0" applyFont="0" applyBorder="0" applyAlignment="0" applyProtection="0">
      <protection hidden="1"/>
    </xf>
    <xf numFmtId="0" fontId="3" fillId="83" borderId="0" applyNumberFormat="0" applyFont="0" applyBorder="0" applyAlignment="0" applyProtection="0">
      <protection hidden="1"/>
    </xf>
    <xf numFmtId="168" fontId="3" fillId="83" borderId="0" applyNumberFormat="0" applyFont="0" applyBorder="0" applyAlignment="0" applyProtection="0">
      <protection hidden="1"/>
    </xf>
    <xf numFmtId="0" fontId="3" fillId="84" borderId="0" applyNumberFormat="0" applyFont="0" applyBorder="0" applyAlignment="0" applyProtection="0">
      <protection hidden="1"/>
    </xf>
    <xf numFmtId="168" fontId="3" fillId="84" borderId="0" applyNumberFormat="0" applyFont="0" applyBorder="0" applyAlignment="0" applyProtection="0">
      <protection hidden="1"/>
    </xf>
    <xf numFmtId="0" fontId="3" fillId="85" borderId="0" applyNumberFormat="0" applyFont="0" applyBorder="0" applyAlignment="0" applyProtection="0">
      <protection hidden="1"/>
    </xf>
    <xf numFmtId="168" fontId="3" fillId="85" borderId="0" applyNumberFormat="0" applyFont="0" applyBorder="0" applyAlignment="0" applyProtection="0">
      <protection hidden="1"/>
    </xf>
    <xf numFmtId="0" fontId="3" fillId="55" borderId="0" applyNumberFormat="0" applyFont="0" applyBorder="0" applyAlignment="0" applyProtection="0">
      <protection hidden="1"/>
    </xf>
    <xf numFmtId="168" fontId="3" fillId="55" borderId="0" applyNumberFormat="0" applyFont="0" applyBorder="0" applyAlignment="0" applyProtection="0">
      <protection hidden="1"/>
    </xf>
    <xf numFmtId="14" fontId="50" fillId="0" borderId="0">
      <alignment horizontal="center" wrapText="1"/>
      <protection locked="0"/>
    </xf>
    <xf numFmtId="9" fontId="37" fillId="0" borderId="0" applyFont="0" applyFill="0" applyBorder="0" applyAlignment="0" applyProtection="0"/>
    <xf numFmtId="10" fontId="37" fillId="0" borderId="0" applyFont="0" applyFill="0" applyBorder="0" applyAlignment="0" applyProtection="0"/>
    <xf numFmtId="9" fontId="88" fillId="0" borderId="0" applyFont="0" applyFill="0" applyBorder="0" applyAlignment="0" applyProtection="0"/>
    <xf numFmtId="191" fontId="88"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8" fontId="3" fillId="0" borderId="0" applyFont="0" applyFill="0" applyBorder="0" applyProtection="0">
      <alignment horizontal="right"/>
    </xf>
    <xf numFmtId="0" fontId="78" fillId="63" borderId="45" applyFont="0" applyFill="0" applyBorder="0" applyAlignment="0" applyProtection="0">
      <alignment horizontal="left"/>
    </xf>
    <xf numFmtId="168" fontId="78" fillId="63" borderId="45" applyFont="0" applyFill="0" applyBorder="0" applyAlignment="0" applyProtection="0">
      <alignment horizontal="left"/>
    </xf>
    <xf numFmtId="0" fontId="79" fillId="0" borderId="0">
      <protection locked="0"/>
    </xf>
    <xf numFmtId="168" fontId="79" fillId="0" borderId="0">
      <protection locked="0"/>
    </xf>
    <xf numFmtId="37" fontId="74" fillId="0" borderId="0">
      <protection locked="0"/>
    </xf>
    <xf numFmtId="0" fontId="73" fillId="0" borderId="0" applyNumberFormat="0" applyFont="0" applyFill="0" applyBorder="0" applyAlignment="0" applyProtection="0">
      <alignment horizontal="left"/>
    </xf>
    <xf numFmtId="168" fontId="73" fillId="0" borderId="0" applyNumberFormat="0" applyFont="0" applyFill="0" applyBorder="0" applyAlignment="0" applyProtection="0">
      <alignment horizontal="left"/>
    </xf>
    <xf numFmtId="15" fontId="73" fillId="0" borderId="0" applyFont="0" applyFill="0" applyBorder="0" applyAlignment="0" applyProtection="0"/>
    <xf numFmtId="4" fontId="73" fillId="0" borderId="0" applyFont="0" applyFill="0" applyBorder="0" applyAlignment="0" applyProtection="0"/>
    <xf numFmtId="0" fontId="130" fillId="0" borderId="24">
      <alignment horizontal="center"/>
    </xf>
    <xf numFmtId="168" fontId="130" fillId="0" borderId="24">
      <alignment horizontal="center"/>
    </xf>
    <xf numFmtId="3" fontId="73" fillId="0" borderId="0" applyFont="0" applyFill="0" applyBorder="0" applyAlignment="0" applyProtection="0"/>
    <xf numFmtId="0" fontId="73" fillId="57" borderId="0" applyNumberFormat="0" applyFont="0" applyBorder="0" applyAlignment="0" applyProtection="0"/>
    <xf numFmtId="168" fontId="73" fillId="57" borderId="0" applyNumberFormat="0" applyFont="0" applyBorder="0" applyAlignment="0" applyProtection="0"/>
    <xf numFmtId="37" fontId="95" fillId="67" borderId="0"/>
    <xf numFmtId="0" fontId="78" fillId="86" borderId="0" applyFont="0" applyFill="0" applyBorder="0">
      <alignment horizontal="left"/>
    </xf>
    <xf numFmtId="168" fontId="78" fillId="86" borderId="0" applyFont="0" applyFill="0" applyBorder="0">
      <alignment horizontal="left"/>
    </xf>
    <xf numFmtId="0" fontId="77" fillId="32" borderId="0"/>
    <xf numFmtId="168" fontId="77" fillId="32" borderId="0"/>
    <xf numFmtId="0" fontId="77" fillId="58" borderId="0"/>
    <xf numFmtId="168" fontId="77" fillId="58" borderId="0"/>
    <xf numFmtId="0" fontId="131" fillId="87" borderId="0" applyNumberFormat="0" applyFont="0" applyBorder="0" applyAlignment="0">
      <alignment horizontal="center"/>
    </xf>
    <xf numFmtId="168" fontId="131" fillId="87" borderId="0" applyNumberFormat="0" applyFont="0" applyBorder="0" applyAlignment="0">
      <alignment horizontal="center"/>
    </xf>
    <xf numFmtId="37" fontId="73" fillId="0" borderId="0" applyFont="0" applyFill="0" applyBorder="0" applyAlignment="0" applyProtection="0"/>
    <xf numFmtId="0" fontId="61" fillId="88" borderId="0"/>
    <xf numFmtId="168" fontId="61" fillId="88" borderId="0"/>
    <xf numFmtId="181" fontId="3" fillId="0" borderId="0" applyNumberFormat="0" applyFill="0" applyBorder="0" applyAlignment="0" applyProtection="0">
      <alignment horizontal="left"/>
    </xf>
    <xf numFmtId="38" fontId="132" fillId="0" borderId="0"/>
    <xf numFmtId="0" fontId="133" fillId="0" borderId="0" applyNumberFormat="0" applyFill="0" applyBorder="0" applyAlignment="0" applyProtection="0"/>
    <xf numFmtId="168" fontId="133" fillId="0" borderId="0" applyNumberFormat="0" applyFill="0" applyBorder="0" applyAlignment="0" applyProtection="0"/>
    <xf numFmtId="174" fontId="3" fillId="0" borderId="0">
      <alignment horizontal="center"/>
    </xf>
    <xf numFmtId="0" fontId="3" fillId="89" borderId="0" applyNumberFormat="0" applyFont="0" applyAlignment="0" applyProtection="0"/>
    <xf numFmtId="168" fontId="3" fillId="89" borderId="0" applyNumberFormat="0" applyFont="0" applyAlignment="0" applyProtection="0"/>
    <xf numFmtId="0" fontId="77" fillId="58" borderId="0"/>
    <xf numFmtId="168" fontId="77" fillId="58" borderId="0"/>
    <xf numFmtId="0" fontId="73" fillId="0" borderId="0"/>
    <xf numFmtId="168" fontId="73" fillId="0" borderId="0"/>
    <xf numFmtId="0" fontId="55" fillId="35" borderId="0" applyNumberFormat="0" applyBorder="0" applyAlignment="0" applyProtection="0"/>
    <xf numFmtId="168" fontId="55" fillId="35" borderId="0" applyNumberFormat="0" applyBorder="0" applyAlignment="0" applyProtection="0"/>
    <xf numFmtId="0" fontId="37" fillId="90" borderId="0" applyNumberFormat="0" applyFont="0" applyBorder="0" applyAlignment="0" applyProtection="0"/>
    <xf numFmtId="168" fontId="37" fillId="90" borderId="0" applyNumberFormat="0" applyFont="0" applyBorder="0" applyAlignment="0" applyProtection="0"/>
    <xf numFmtId="0" fontId="131" fillId="1" borderId="3" applyNumberFormat="0" applyFont="0" applyAlignment="0">
      <alignment horizontal="center"/>
    </xf>
    <xf numFmtId="168" fontId="131" fillId="1" borderId="3" applyNumberFormat="0" applyFont="0" applyAlignment="0">
      <alignment horizontal="center"/>
    </xf>
    <xf numFmtId="0" fontId="78" fillId="0" borderId="0" applyNumberFormat="0" applyFill="0" applyBorder="0" applyAlignment="0">
      <alignment horizontal="center"/>
    </xf>
    <xf numFmtId="168" fontId="78" fillId="0" borderId="0" applyNumberFormat="0" applyFill="0" applyBorder="0" applyAlignment="0">
      <alignment horizontal="center"/>
    </xf>
    <xf numFmtId="1" fontId="37" fillId="0" borderId="0" applyBorder="0">
      <alignment horizontal="left" vertical="top" wrapText="1"/>
    </xf>
    <xf numFmtId="0" fontId="3" fillId="88" borderId="0" applyNumberFormat="0" applyBorder="0" applyAlignment="0">
      <protection locked="0"/>
    </xf>
    <xf numFmtId="168" fontId="3" fillId="88" borderId="0" applyNumberFormat="0" applyBorder="0" applyAlignment="0">
      <protection locked="0"/>
    </xf>
    <xf numFmtId="0" fontId="135" fillId="58" borderId="0"/>
    <xf numFmtId="168" fontId="135" fillId="58" borderId="0"/>
    <xf numFmtId="0" fontId="3" fillId="0" borderId="0"/>
    <xf numFmtId="0" fontId="3" fillId="0" borderId="0"/>
    <xf numFmtId="0" fontId="3" fillId="0" borderId="0"/>
    <xf numFmtId="168" fontId="3" fillId="0" borderId="0"/>
    <xf numFmtId="168" fontId="3" fillId="0" borderId="0"/>
    <xf numFmtId="168" fontId="3" fillId="0" borderId="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lignment horizontal="left" wrapText="1"/>
    </xf>
    <xf numFmtId="168" fontId="3" fillId="0" borderId="0">
      <alignment horizontal="left" wrapText="1"/>
    </xf>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xf numFmtId="168" fontId="3" fillId="0" borderId="0"/>
    <xf numFmtId="0" fontId="3" fillId="0" borderId="0"/>
    <xf numFmtId="168" fontId="3" fillId="0" borderId="0"/>
    <xf numFmtId="0" fontId="3" fillId="0" borderId="0"/>
    <xf numFmtId="168" fontId="3" fillId="0" borderId="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xf numFmtId="168" fontId="3" fillId="0" borderId="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xf numFmtId="168" fontId="3" fillId="0" borderId="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0" fontId="3" fillId="0" borderId="0" applyNumberFormat="0" applyFill="0" applyBorder="0" applyAlignment="0" applyProtection="0"/>
    <xf numFmtId="168" fontId="3" fillId="0" borderId="0" applyNumberFormat="0" applyFill="0" applyBorder="0" applyAlignment="0" applyProtection="0"/>
    <xf numFmtId="40" fontId="136" fillId="0" borderId="0" applyBorder="0">
      <alignment horizontal="right"/>
    </xf>
    <xf numFmtId="0" fontId="137" fillId="0" borderId="46" applyNumberFormat="0" applyAlignment="0" applyProtection="0"/>
    <xf numFmtId="168" fontId="137" fillId="0" borderId="46" applyNumberFormat="0" applyAlignment="0" applyProtection="0"/>
    <xf numFmtId="0" fontId="138" fillId="0" borderId="46" applyNumberFormat="0" applyAlignment="0" applyProtection="0">
      <alignment horizontal="left" vertical="top"/>
    </xf>
    <xf numFmtId="168" fontId="138" fillId="0" borderId="46" applyNumberFormat="0" applyAlignment="0" applyProtection="0">
      <alignment horizontal="left" vertical="top"/>
    </xf>
    <xf numFmtId="0" fontId="139" fillId="0" borderId="0" applyNumberFormat="0" applyProtection="0">
      <alignment horizontal="left" vertical="top"/>
    </xf>
    <xf numFmtId="168" fontId="139" fillId="0" borderId="0" applyNumberFormat="0" applyProtection="0">
      <alignment horizontal="left" vertical="top"/>
    </xf>
    <xf numFmtId="0" fontId="3" fillId="0" borderId="0" applyNumberFormat="0" applyFont="0" applyAlignment="0" applyProtection="0"/>
    <xf numFmtId="168" fontId="3" fillId="0" borderId="0" applyNumberFormat="0" applyFont="0" applyAlignment="0" applyProtection="0"/>
    <xf numFmtId="0" fontId="139" fillId="0" borderId="0" applyNumberFormat="0" applyFill="0" applyBorder="0" applyProtection="0"/>
    <xf numFmtId="168" fontId="139" fillId="0" borderId="0" applyNumberFormat="0" applyFill="0" applyBorder="0" applyProtection="0"/>
    <xf numFmtId="0" fontId="140" fillId="0" borderId="0" applyNumberFormat="0" applyFill="0" applyBorder="0" applyProtection="0">
      <alignment vertical="top"/>
    </xf>
    <xf numFmtId="168" fontId="140" fillId="0" borderId="0" applyNumberFormat="0" applyFill="0" applyBorder="0" applyProtection="0">
      <alignment vertical="top"/>
    </xf>
    <xf numFmtId="0" fontId="141" fillId="0" borderId="3" applyNumberFormat="0" applyProtection="0">
      <alignment horizontal="left" vertical="top"/>
    </xf>
    <xf numFmtId="168" fontId="141" fillId="0" borderId="3" applyNumberFormat="0" applyProtection="0">
      <alignment horizontal="left" vertical="top"/>
    </xf>
    <xf numFmtId="0" fontId="141" fillId="0" borderId="3" applyNumberFormat="0" applyProtection="0">
      <alignment horizontal="right" vertical="top"/>
    </xf>
    <xf numFmtId="168" fontId="141" fillId="0" borderId="3" applyNumberFormat="0" applyProtection="0">
      <alignment horizontal="right" vertical="top"/>
    </xf>
    <xf numFmtId="0" fontId="138" fillId="0" borderId="0" applyNumberFormat="0" applyProtection="0">
      <alignment horizontal="left" vertical="top"/>
    </xf>
    <xf numFmtId="168" fontId="138" fillId="0" borderId="0" applyNumberFormat="0" applyProtection="0">
      <alignment horizontal="left" vertical="top"/>
    </xf>
    <xf numFmtId="0" fontId="138" fillId="0" borderId="0" applyNumberFormat="0" applyProtection="0">
      <alignment horizontal="right" vertical="top"/>
    </xf>
    <xf numFmtId="168" fontId="138" fillId="0" borderId="0" applyNumberFormat="0" applyProtection="0">
      <alignment horizontal="right" vertical="top"/>
    </xf>
    <xf numFmtId="0" fontId="137" fillId="0" borderId="0" applyNumberFormat="0" applyProtection="0">
      <alignment horizontal="left" vertical="top"/>
    </xf>
    <xf numFmtId="168" fontId="137" fillId="0" borderId="0" applyNumberFormat="0" applyProtection="0">
      <alignment horizontal="left" vertical="top"/>
    </xf>
    <xf numFmtId="0" fontId="137" fillId="0" borderId="0" applyNumberFormat="0" applyProtection="0">
      <alignment horizontal="right" vertical="top"/>
    </xf>
    <xf numFmtId="168" fontId="137" fillId="0" borderId="0" applyNumberFormat="0" applyProtection="0">
      <alignment horizontal="right" vertical="top"/>
    </xf>
    <xf numFmtId="0" fontId="3" fillId="0" borderId="47" applyNumberFormat="0" applyFont="0" applyAlignment="0" applyProtection="0"/>
    <xf numFmtId="168" fontId="3" fillId="0" borderId="47" applyNumberFormat="0" applyFont="0" applyAlignment="0" applyProtection="0"/>
    <xf numFmtId="0" fontId="3" fillId="0" borderId="48" applyNumberFormat="0" applyFont="0" applyAlignment="0" applyProtection="0"/>
    <xf numFmtId="168" fontId="3" fillId="0" borderId="48" applyNumberFormat="0" applyFont="0" applyAlignment="0" applyProtection="0"/>
    <xf numFmtId="0" fontId="3" fillId="0" borderId="49" applyNumberFormat="0" applyFont="0" applyAlignment="0" applyProtection="0"/>
    <xf numFmtId="168" fontId="3" fillId="0" borderId="49" applyNumberFormat="0" applyFont="0" applyAlignment="0" applyProtection="0"/>
    <xf numFmtId="10" fontId="142" fillId="0" borderId="0" applyNumberFormat="0" applyFill="0" applyBorder="0" applyProtection="0">
      <alignment horizontal="right" vertical="top"/>
    </xf>
    <xf numFmtId="0" fontId="138" fillId="0" borderId="3" applyNumberFormat="0" applyFill="0" applyAlignment="0" applyProtection="0"/>
    <xf numFmtId="168" fontId="138" fillId="0" borderId="3" applyNumberFormat="0" applyFill="0" applyAlignment="0" applyProtection="0"/>
    <xf numFmtId="0" fontId="137" fillId="0" borderId="50" applyNumberFormat="0" applyFont="0" applyFill="0" applyAlignment="0" applyProtection="0">
      <alignment horizontal="left" vertical="top"/>
    </xf>
    <xf numFmtId="168" fontId="137" fillId="0" borderId="50" applyNumberFormat="0" applyFont="0" applyFill="0" applyAlignment="0" applyProtection="0">
      <alignment horizontal="left" vertical="top"/>
    </xf>
    <xf numFmtId="0" fontId="138" fillId="0" borderId="10" applyNumberFormat="0" applyFill="0" applyAlignment="0" applyProtection="0">
      <alignment vertical="top"/>
    </xf>
    <xf numFmtId="168" fontId="138" fillId="0" borderId="10" applyNumberFormat="0" applyFill="0" applyAlignment="0" applyProtection="0">
      <alignment vertical="top"/>
    </xf>
    <xf numFmtId="15" fontId="108" fillId="0" borderId="0">
      <alignment horizontal="center"/>
    </xf>
    <xf numFmtId="0" fontId="143" fillId="0" borderId="0" applyFill="0" applyBorder="0" applyProtection="0">
      <alignment horizontal="center" vertical="center"/>
    </xf>
    <xf numFmtId="168" fontId="143" fillId="0" borderId="0" applyFill="0" applyBorder="0" applyProtection="0">
      <alignment horizontal="center" vertical="center"/>
    </xf>
    <xf numFmtId="0" fontId="144" fillId="0" borderId="0" applyBorder="0" applyProtection="0">
      <alignment vertical="center"/>
    </xf>
    <xf numFmtId="168" fontId="144" fillId="0" borderId="0" applyBorder="0" applyProtection="0">
      <alignment vertical="center"/>
    </xf>
    <xf numFmtId="0" fontId="144" fillId="0" borderId="10" applyBorder="0" applyProtection="0">
      <alignment horizontal="right" vertical="center"/>
    </xf>
    <xf numFmtId="168" fontId="144" fillId="0" borderId="10" applyBorder="0" applyProtection="0">
      <alignment horizontal="right" vertical="center"/>
    </xf>
    <xf numFmtId="0" fontId="145" fillId="91" borderId="0" applyBorder="0" applyProtection="0">
      <alignment horizontal="centerContinuous" vertical="center"/>
    </xf>
    <xf numFmtId="168" fontId="145" fillId="91" borderId="0" applyBorder="0" applyProtection="0">
      <alignment horizontal="centerContinuous" vertical="center"/>
    </xf>
    <xf numFmtId="0" fontId="145" fillId="92" borderId="10" applyBorder="0" applyProtection="0">
      <alignment horizontal="centerContinuous" vertical="center"/>
    </xf>
    <xf numFmtId="168" fontId="145" fillId="92" borderId="10" applyBorder="0" applyProtection="0">
      <alignment horizontal="centerContinuous" vertical="center"/>
    </xf>
    <xf numFmtId="0" fontId="143" fillId="0" borderId="0" applyFill="0" applyBorder="0" applyProtection="0"/>
    <xf numFmtId="168" fontId="143" fillId="0" borderId="0" applyFill="0" applyBorder="0" applyProtection="0"/>
    <xf numFmtId="0" fontId="146" fillId="0" borderId="0" applyFill="0" applyBorder="0" applyProtection="0">
      <alignment horizontal="left"/>
    </xf>
    <xf numFmtId="168" fontId="146" fillId="0" borderId="0" applyFill="0" applyBorder="0" applyProtection="0">
      <alignment horizontal="left"/>
    </xf>
    <xf numFmtId="0" fontId="92" fillId="0" borderId="23" applyFill="0" applyBorder="0" applyProtection="0">
      <alignment horizontal="left" vertical="top"/>
    </xf>
    <xf numFmtId="168" fontId="92" fillId="0" borderId="23" applyFill="0" applyBorder="0" applyProtection="0">
      <alignment horizontal="left" vertical="top"/>
    </xf>
    <xf numFmtId="0" fontId="77" fillId="58" borderId="0"/>
    <xf numFmtId="168" fontId="77" fillId="58" borderId="0"/>
    <xf numFmtId="0" fontId="147" fillId="0" borderId="0" applyNumberFormat="0" applyFill="0" applyBorder="0" applyAlignment="0" applyProtection="0"/>
    <xf numFmtId="168" fontId="147" fillId="0" borderId="0" applyNumberFormat="0" applyFill="0" applyBorder="0" applyAlignment="0" applyProtection="0"/>
    <xf numFmtId="0" fontId="147" fillId="0" borderId="0" applyNumberFormat="0" applyFill="0" applyBorder="0" applyAlignment="0" applyProtection="0"/>
    <xf numFmtId="168" fontId="147" fillId="0" borderId="0" applyNumberFormat="0" applyFill="0" applyBorder="0" applyAlignment="0" applyProtection="0"/>
    <xf numFmtId="0" fontId="147" fillId="0" borderId="0" applyNumberFormat="0" applyFill="0" applyBorder="0" applyAlignment="0" applyProtection="0"/>
    <xf numFmtId="0" fontId="64" fillId="93" borderId="0" applyNumberFormat="0" applyBorder="0">
      <alignment horizontal="centerContinuous"/>
    </xf>
    <xf numFmtId="168" fontId="64" fillId="93" borderId="0" applyNumberFormat="0" applyBorder="0">
      <alignment horizontal="centerContinuous"/>
    </xf>
    <xf numFmtId="37" fontId="148" fillId="0" borderId="0" applyNumberFormat="0">
      <alignment horizontal="center"/>
    </xf>
    <xf numFmtId="0" fontId="149" fillId="94" borderId="0" applyBorder="0"/>
    <xf numFmtId="168" fontId="149" fillId="94" borderId="0" applyBorder="0"/>
    <xf numFmtId="0" fontId="79" fillId="0" borderId="12">
      <protection locked="0"/>
    </xf>
    <xf numFmtId="0" fontId="79" fillId="0" borderId="12">
      <protection locked="0"/>
    </xf>
    <xf numFmtId="168" fontId="79" fillId="0" borderId="12">
      <protection locked="0"/>
    </xf>
    <xf numFmtId="0" fontId="85" fillId="0" borderId="35" applyNumberFormat="0" applyFill="0" applyAlignment="0" applyProtection="0"/>
    <xf numFmtId="168" fontId="85" fillId="0" borderId="35" applyNumberFormat="0" applyFill="0" applyAlignment="0" applyProtection="0"/>
    <xf numFmtId="168" fontId="79" fillId="0" borderId="12">
      <protection locked="0"/>
    </xf>
    <xf numFmtId="0" fontId="85" fillId="0" borderId="35" applyNumberFormat="0" applyFill="0" applyAlignment="0" applyProtection="0"/>
    <xf numFmtId="168" fontId="85" fillId="0" borderId="35" applyNumberFormat="0" applyFill="0" applyAlignment="0" applyProtection="0"/>
    <xf numFmtId="0" fontId="85" fillId="0" borderId="35" applyNumberFormat="0" applyFill="0" applyAlignment="0" applyProtection="0"/>
    <xf numFmtId="168" fontId="85" fillId="0" borderId="35" applyNumberFormat="0" applyFill="0" applyAlignment="0" applyProtection="0"/>
    <xf numFmtId="0" fontId="85" fillId="0" borderId="35" applyNumberFormat="0" applyFill="0" applyAlignment="0" applyProtection="0"/>
    <xf numFmtId="168" fontId="85" fillId="0" borderId="35" applyNumberFormat="0" applyFill="0" applyAlignment="0" applyProtection="0"/>
    <xf numFmtId="0" fontId="85" fillId="0" borderId="35" applyNumberFormat="0" applyFill="0" applyAlignment="0" applyProtection="0"/>
    <xf numFmtId="185" fontId="3" fillId="0" borderId="51">
      <alignment horizontal="right"/>
    </xf>
    <xf numFmtId="0" fontId="73" fillId="0" borderId="0">
      <alignment horizontal="center"/>
    </xf>
    <xf numFmtId="168" fontId="73" fillId="0" borderId="0">
      <alignment horizontal="center"/>
    </xf>
    <xf numFmtId="0" fontId="147" fillId="0" borderId="0" applyNumberFormat="0" applyFill="0" applyBorder="0" applyAlignment="0" applyProtection="0"/>
    <xf numFmtId="0" fontId="99" fillId="0" borderId="37" applyNumberFormat="0" applyFill="0" applyAlignment="0" applyProtection="0"/>
    <xf numFmtId="168" fontId="99" fillId="0" borderId="37" applyNumberFormat="0" applyFill="0" applyAlignment="0" applyProtection="0"/>
    <xf numFmtId="0" fontId="101" fillId="0" borderId="38" applyNumberFormat="0" applyFill="0" applyAlignment="0" applyProtection="0"/>
    <xf numFmtId="168" fontId="101" fillId="0" borderId="38" applyNumberFormat="0" applyFill="0" applyAlignment="0" applyProtection="0"/>
    <xf numFmtId="0" fontId="103" fillId="0" borderId="39" applyNumberFormat="0" applyFill="0" applyAlignment="0" applyProtection="0"/>
    <xf numFmtId="168" fontId="103" fillId="0" borderId="39" applyNumberFormat="0" applyFill="0" applyAlignment="0" applyProtection="0"/>
    <xf numFmtId="0" fontId="103" fillId="0" borderId="0" applyNumberFormat="0" applyFill="0" applyBorder="0" applyAlignment="0" applyProtection="0"/>
    <xf numFmtId="168" fontId="103" fillId="0" borderId="0" applyNumberFormat="0" applyFill="0" applyBorder="0" applyAlignment="0" applyProtection="0"/>
    <xf numFmtId="168" fontId="147" fillId="0" borderId="0" applyNumberFormat="0" applyFill="0" applyBorder="0" applyAlignment="0" applyProtection="0"/>
    <xf numFmtId="37" fontId="150" fillId="0" borderId="10">
      <alignment horizontal="center"/>
    </xf>
    <xf numFmtId="0" fontId="3" fillId="95" borderId="6" applyNumberFormat="0" applyFont="0" applyBorder="0" applyAlignment="0" applyProtection="0">
      <alignment horizontal="left"/>
    </xf>
    <xf numFmtId="168" fontId="3" fillId="95" borderId="6" applyNumberFormat="0" applyFont="0" applyBorder="0" applyAlignment="0" applyProtection="0">
      <alignment horizontal="left"/>
    </xf>
    <xf numFmtId="0" fontId="3" fillId="96" borderId="0" applyNumberFormat="0" applyBorder="0" applyAlignment="0">
      <protection locked="0"/>
    </xf>
    <xf numFmtId="168" fontId="3" fillId="96" borderId="0" applyNumberFormat="0" applyBorder="0" applyAlignment="0">
      <protection locked="0"/>
    </xf>
    <xf numFmtId="0" fontId="116" fillId="0" borderId="40" applyNumberFormat="0" applyFill="0" applyAlignment="0" applyProtection="0"/>
    <xf numFmtId="168" fontId="116" fillId="0" borderId="40" applyNumberFormat="0" applyFill="0" applyAlignment="0" applyProtection="0"/>
    <xf numFmtId="0" fontId="3" fillId="32" borderId="0" applyNumberFormat="0" applyFont="0" applyFill="0" applyBorder="0" applyProtection="0">
      <alignment horizontal="center" textRotation="90" wrapText="1"/>
    </xf>
    <xf numFmtId="168" fontId="3" fillId="32" borderId="0" applyNumberFormat="0" applyFont="0" applyFill="0" applyBorder="0" applyProtection="0">
      <alignment horizontal="center" textRotation="90" wrapText="1"/>
    </xf>
    <xf numFmtId="186" fontId="40" fillId="0" borderId="0" applyFont="0" applyFill="0" applyBorder="0" applyAlignment="0" applyProtection="0"/>
    <xf numFmtId="187" fontId="40" fillId="0" borderId="0" applyFont="0" applyFill="0" applyBorder="0" applyAlignment="0" applyProtection="0"/>
    <xf numFmtId="0" fontId="151" fillId="0" borderId="0" applyNumberFormat="0" applyFill="0" applyBorder="0" applyAlignment="0" applyProtection="0"/>
    <xf numFmtId="168" fontId="151"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168" fontId="152" fillId="0" borderId="0" applyNumberFormat="0" applyFill="0" applyBorder="0" applyAlignment="0" applyProtection="0"/>
    <xf numFmtId="0" fontId="151" fillId="0" borderId="0" applyNumberFormat="0" applyFill="0" applyBorder="0" applyAlignment="0" applyProtection="0"/>
    <xf numFmtId="168" fontId="151" fillId="0" borderId="0" applyNumberFormat="0" applyFill="0" applyBorder="0" applyAlignment="0" applyProtection="0"/>
    <xf numFmtId="168" fontId="152" fillId="0" borderId="0" applyNumberFormat="0" applyFill="0" applyBorder="0" applyAlignment="0" applyProtection="0"/>
    <xf numFmtId="0" fontId="151" fillId="0" borderId="0" applyNumberFormat="0" applyFill="0" applyBorder="0" applyAlignment="0" applyProtection="0"/>
    <xf numFmtId="168" fontId="151" fillId="0" borderId="0" applyNumberFormat="0" applyFill="0" applyBorder="0" applyAlignment="0" applyProtection="0"/>
    <xf numFmtId="0" fontId="151" fillId="0" borderId="0" applyNumberFormat="0" applyFill="0" applyBorder="0" applyAlignment="0" applyProtection="0"/>
    <xf numFmtId="168" fontId="151" fillId="0" borderId="0" applyNumberFormat="0" applyFill="0" applyBorder="0" applyAlignment="0" applyProtection="0"/>
    <xf numFmtId="0" fontId="151" fillId="0" borderId="0" applyNumberFormat="0" applyFill="0" applyBorder="0" applyAlignment="0" applyProtection="0"/>
    <xf numFmtId="0" fontId="49" fillId="0" borderId="0" applyNumberFormat="0" applyFont="0" applyFill="0" applyBorder="0" applyProtection="0">
      <alignment horizontal="center" vertical="center" wrapText="1"/>
    </xf>
    <xf numFmtId="168" fontId="49" fillId="0" borderId="0" applyNumberFormat="0" applyFont="0" applyFill="0" applyBorder="0" applyProtection="0">
      <alignment horizontal="center" vertical="center" wrapText="1"/>
    </xf>
    <xf numFmtId="14" fontId="37" fillId="0" borderId="0" applyFont="0" applyFill="0" applyBorder="0" applyProtection="0"/>
    <xf numFmtId="175" fontId="3" fillId="0" borderId="0" applyFont="0" applyFill="0" applyBorder="0" applyProtection="0">
      <alignment horizontal="right"/>
    </xf>
    <xf numFmtId="0" fontId="64" fillId="59" borderId="30" applyNumberFormat="0" applyAlignment="0" applyProtection="0"/>
    <xf numFmtId="168" fontId="64" fillId="59" borderId="30" applyNumberFormat="0" applyAlignment="0" applyProtection="0"/>
    <xf numFmtId="0" fontId="3" fillId="0" borderId="0"/>
    <xf numFmtId="171" fontId="153" fillId="0" borderId="0" applyFont="0" applyFill="0" applyBorder="0" applyAlignment="0" applyProtection="0"/>
    <xf numFmtId="180" fontId="153" fillId="0" borderId="0" applyFont="0" applyFill="0" applyBorder="0" applyAlignment="0" applyProtection="0"/>
    <xf numFmtId="0" fontId="154" fillId="0" borderId="0"/>
    <xf numFmtId="187" fontId="153" fillId="0" borderId="0" applyFont="0" applyFill="0" applyBorder="0" applyAlignment="0" applyProtection="0"/>
    <xf numFmtId="186" fontId="15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8" fontId="3" fillId="0" borderId="0"/>
    <xf numFmtId="168" fontId="67" fillId="0" borderId="0" applyFont="0" applyFill="0" applyBorder="0" applyAlignment="0" applyProtection="0">
      <alignment horizontal="right"/>
    </xf>
    <xf numFmtId="0" fontId="3" fillId="0" borderId="0">
      <alignment vertical="center"/>
    </xf>
    <xf numFmtId="0" fontId="46" fillId="34" borderId="0" applyNumberFormat="0" applyBorder="0" applyAlignment="0" applyProtection="0"/>
    <xf numFmtId="0" fontId="46"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6" fillId="36" borderId="0" applyNumberFormat="0" applyBorder="0" applyAlignment="0" applyProtection="0"/>
    <xf numFmtId="0" fontId="46"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6" fillId="34" borderId="0" applyNumberFormat="0" applyBorder="0" applyAlignment="0" applyProtection="0"/>
    <xf numFmtId="0" fontId="46" fillId="35" borderId="0" applyNumberFormat="0" applyBorder="0" applyAlignment="0" applyProtection="0"/>
    <xf numFmtId="0" fontId="46" fillId="36" borderId="0" applyNumberFormat="0" applyBorder="0" applyAlignment="0" applyProtection="0"/>
    <xf numFmtId="0" fontId="46" fillId="37" borderId="0" applyNumberFormat="0" applyBorder="0" applyAlignment="0" applyProtection="0"/>
    <xf numFmtId="0" fontId="46" fillId="38" borderId="0" applyNumberFormat="0" applyBorder="0" applyAlignment="0" applyProtection="0"/>
    <xf numFmtId="0" fontId="46" fillId="3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168" fontId="59" fillId="67" borderId="36" applyNumberFormat="0" applyAlignment="0"/>
    <xf numFmtId="0" fontId="40" fillId="40" borderId="0" applyNumberFormat="0" applyBorder="0" applyAlignment="0" applyProtection="0"/>
    <xf numFmtId="0" fontId="40" fillId="40"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6" fillId="40"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37" borderId="0" applyNumberFormat="0" applyBorder="0" applyAlignment="0" applyProtection="0"/>
    <xf numFmtId="0" fontId="46" fillId="40" borderId="0" applyNumberFormat="0" applyBorder="0" applyAlignment="0" applyProtection="0"/>
    <xf numFmtId="0" fontId="46" fillId="43" borderId="0" applyNumberFormat="0" applyBorder="0" applyAlignment="0" applyProtection="0"/>
    <xf numFmtId="0" fontId="47" fillId="44" borderId="0" applyNumberFormat="0" applyBorder="0" applyAlignment="0" applyProtection="0"/>
    <xf numFmtId="0" fontId="47"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7" fillId="42" borderId="0" applyNumberFormat="0" applyBorder="0" applyAlignment="0" applyProtection="0"/>
    <xf numFmtId="0" fontId="47"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7" fillId="47" borderId="0" applyNumberFormat="0" applyBorder="0" applyAlignment="0" applyProtection="0"/>
    <xf numFmtId="0" fontId="47"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7" fillId="44" borderId="0" applyNumberFormat="0" applyBorder="0" applyAlignment="0" applyProtection="0"/>
    <xf numFmtId="0" fontId="47" fillId="41" borderId="0" applyNumberFormat="0" applyBorder="0" applyAlignment="0" applyProtection="0"/>
    <xf numFmtId="0" fontId="47" fillId="42" borderId="0" applyNumberFormat="0" applyBorder="0" applyAlignment="0" applyProtection="0"/>
    <xf numFmtId="0" fontId="47" fillId="45" borderId="0" applyNumberFormat="0" applyBorder="0" applyAlignment="0" applyProtection="0"/>
    <xf numFmtId="0" fontId="47" fillId="46" borderId="0" applyNumberFormat="0" applyBorder="0" applyAlignment="0" applyProtection="0"/>
    <xf numFmtId="0" fontId="47" fillId="47" borderId="0" applyNumberFormat="0" applyBorder="0" applyAlignment="0" applyProtection="0"/>
    <xf numFmtId="0" fontId="47" fillId="48" borderId="0" applyNumberFormat="0" applyBorder="0" applyAlignment="0" applyProtection="0"/>
    <xf numFmtId="0" fontId="47" fillId="48" borderId="0" applyNumberFormat="0" applyBorder="0" applyAlignment="0" applyProtection="0"/>
    <xf numFmtId="0" fontId="34" fillId="14"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7" fillId="49" borderId="0" applyNumberFormat="0" applyBorder="0" applyAlignment="0" applyProtection="0"/>
    <xf numFmtId="0" fontId="47" fillId="49" borderId="0" applyNumberFormat="0" applyBorder="0" applyAlignment="0" applyProtection="0"/>
    <xf numFmtId="0" fontId="34" fillId="17"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8" fillId="45" borderId="0" applyNumberFormat="0" applyBorder="0" applyAlignment="0" applyProtection="0"/>
    <xf numFmtId="0" fontId="48" fillId="45" borderId="0" applyNumberFormat="0" applyBorder="0" applyAlignment="0" applyProtection="0"/>
    <xf numFmtId="0" fontId="47" fillId="46" borderId="0" applyNumberFormat="0" applyBorder="0" applyAlignment="0" applyProtection="0"/>
    <xf numFmtId="0" fontId="47"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7" fillId="51" borderId="0" applyNumberFormat="0" applyBorder="0" applyAlignment="0" applyProtection="0"/>
    <xf numFmtId="0" fontId="47"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172" fontId="49" fillId="52" borderId="33" applyBorder="0">
      <alignment horizontal="center"/>
    </xf>
    <xf numFmtId="0" fontId="54" fillId="35" borderId="0" applyNumberFormat="0" applyBorder="0" applyAlignment="0" applyProtection="0"/>
    <xf numFmtId="0" fontId="54" fillId="35" borderId="0" applyNumberFormat="0" applyBorder="0" applyAlignment="0" applyProtection="0"/>
    <xf numFmtId="0" fontId="30" fillId="9"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175" fontId="3" fillId="0" borderId="29" applyNumberFormat="0" applyFill="0" applyAlignment="0" applyProtection="0"/>
    <xf numFmtId="0" fontId="93" fillId="36" borderId="0" applyNumberFormat="0" applyBorder="0" applyAlignment="0" applyProtection="0"/>
    <xf numFmtId="0" fontId="62" fillId="53" borderId="28" applyNumberFormat="0" applyAlignment="0" applyProtection="0"/>
    <xf numFmtId="0" fontId="62" fillId="53" borderId="28" applyNumberFormat="0" applyAlignment="0" applyProtection="0"/>
    <xf numFmtId="0" fontId="33" fillId="12" borderId="20" applyNumberFormat="0" applyAlignment="0" applyProtection="0"/>
    <xf numFmtId="0" fontId="57" fillId="53" borderId="28" applyNumberFormat="0" applyAlignment="0" applyProtection="0"/>
    <xf numFmtId="0" fontId="57" fillId="53" borderId="28" applyNumberFormat="0" applyAlignment="0" applyProtection="0"/>
    <xf numFmtId="0" fontId="57" fillId="53" borderId="28" applyNumberFormat="0" applyAlignment="0" applyProtection="0"/>
    <xf numFmtId="0" fontId="62" fillId="53" borderId="28" applyNumberFormat="0" applyAlignment="0" applyProtection="0"/>
    <xf numFmtId="0" fontId="63" fillId="59" borderId="30" applyNumberFormat="0" applyAlignment="0" applyProtection="0"/>
    <xf numFmtId="0" fontId="115" fillId="0" borderId="40" applyNumberFormat="0" applyFill="0" applyAlignment="0" applyProtection="0"/>
    <xf numFmtId="0" fontId="63" fillId="59" borderId="30" applyNumberFormat="0" applyAlignment="0" applyProtection="0"/>
    <xf numFmtId="0" fontId="63" fillId="59" borderId="30" applyNumberFormat="0" applyAlignment="0" applyProtection="0"/>
    <xf numFmtId="0" fontId="64" fillId="59" borderId="30" applyNumberFormat="0" applyAlignment="0" applyProtection="0"/>
    <xf numFmtId="0" fontId="64" fillId="59" borderId="30" applyNumberFormat="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37" fontId="74" fillId="0" borderId="32" applyAlignment="0">
      <protection locked="0"/>
    </xf>
    <xf numFmtId="10" fontId="74" fillId="0" borderId="32" applyAlignment="0">
      <protection locked="0"/>
    </xf>
    <xf numFmtId="0" fontId="102" fillId="0" borderId="0" applyNumberFormat="0" applyFill="0" applyBorder="0" applyAlignment="0" applyProtection="0"/>
    <xf numFmtId="0" fontId="47" fillId="48" borderId="0" applyNumberFormat="0" applyBorder="0" applyAlignment="0" applyProtection="0"/>
    <xf numFmtId="0" fontId="47" fillId="49" borderId="0" applyNumberFormat="0" applyBorder="0" applyAlignment="0" applyProtection="0"/>
    <xf numFmtId="0" fontId="47" fillId="50" borderId="0" applyNumberFormat="0" applyBorder="0" applyAlignment="0" applyProtection="0"/>
    <xf numFmtId="0" fontId="47" fillId="45" borderId="0" applyNumberFormat="0" applyBorder="0" applyAlignment="0" applyProtection="0"/>
    <xf numFmtId="0" fontId="47" fillId="46" borderId="0" applyNumberFormat="0" applyBorder="0" applyAlignment="0" applyProtection="0"/>
    <xf numFmtId="0" fontId="47" fillId="51" borderId="0" applyNumberFormat="0" applyBorder="0" applyAlignment="0" applyProtection="0"/>
    <xf numFmtId="0" fontId="107" fillId="39" borderId="28" applyNumberFormat="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93" fillId="36" borderId="0" applyNumberFormat="0" applyBorder="0" applyAlignment="0" applyProtection="0"/>
    <xf numFmtId="0" fontId="93" fillId="36" borderId="0" applyNumberFormat="0" applyBorder="0" applyAlignment="0" applyProtection="0"/>
    <xf numFmtId="0" fontId="29" fillId="8" borderId="0" applyNumberFormat="0" applyBorder="0" applyAlignment="0" applyProtection="0"/>
    <xf numFmtId="0" fontId="94" fillId="36" borderId="0" applyNumberFormat="0" applyBorder="0" applyAlignment="0" applyProtection="0"/>
    <xf numFmtId="0" fontId="94" fillId="36" borderId="0" applyNumberFormat="0" applyBorder="0" applyAlignment="0" applyProtection="0"/>
    <xf numFmtId="0" fontId="94" fillId="36" borderId="0" applyNumberFormat="0" applyBorder="0" applyAlignment="0" applyProtection="0"/>
    <xf numFmtId="168" fontId="7" fillId="65" borderId="3" applyAlignment="0" applyProtection="0"/>
    <xf numFmtId="168" fontId="97" fillId="0" borderId="3">
      <alignment horizontal="left" vertical="center"/>
    </xf>
    <xf numFmtId="0" fontId="98" fillId="0" borderId="37" applyNumberFormat="0" applyFill="0" applyAlignment="0" applyProtection="0"/>
    <xf numFmtId="0" fontId="98" fillId="0" borderId="37" applyNumberFormat="0" applyFill="0" applyAlignment="0" applyProtection="0"/>
    <xf numFmtId="0" fontId="99" fillId="0" borderId="37" applyNumberFormat="0" applyFill="0" applyAlignment="0" applyProtection="0"/>
    <xf numFmtId="0" fontId="99" fillId="0" borderId="37" applyNumberFormat="0" applyFill="0" applyAlignment="0" applyProtection="0"/>
    <xf numFmtId="0" fontId="100" fillId="0" borderId="38" applyNumberFormat="0" applyFill="0" applyAlignment="0" applyProtection="0"/>
    <xf numFmtId="0" fontId="100" fillId="0" borderId="38" applyNumberFormat="0" applyFill="0" applyAlignment="0" applyProtection="0"/>
    <xf numFmtId="0" fontId="101" fillId="0" borderId="38" applyNumberFormat="0" applyFill="0" applyAlignment="0" applyProtection="0"/>
    <xf numFmtId="0" fontId="101" fillId="0" borderId="38" applyNumberFormat="0" applyFill="0" applyAlignment="0" applyProtection="0"/>
    <xf numFmtId="0" fontId="102" fillId="0" borderId="39" applyNumberFormat="0" applyFill="0" applyAlignment="0" applyProtection="0"/>
    <xf numFmtId="0" fontId="102" fillId="0" borderId="39" applyNumberFormat="0" applyFill="0" applyAlignment="0" applyProtection="0"/>
    <xf numFmtId="0" fontId="103" fillId="0" borderId="39" applyNumberFormat="0" applyFill="0" applyAlignment="0" applyProtection="0"/>
    <xf numFmtId="0" fontId="103" fillId="0" borderId="39" applyNumberFormat="0" applyFill="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4" fillId="35" borderId="0" applyNumberFormat="0" applyBorder="0" applyAlignment="0" applyProtection="0"/>
    <xf numFmtId="0" fontId="107" fillId="39" borderId="28" applyNumberFormat="0" applyAlignment="0" applyProtection="0"/>
    <xf numFmtId="0" fontId="107" fillId="39" borderId="28" applyNumberFormat="0" applyAlignment="0" applyProtection="0"/>
    <xf numFmtId="0" fontId="32" fillId="11" borderId="20" applyNumberFormat="0" applyAlignment="0" applyProtection="0"/>
    <xf numFmtId="0" fontId="82" fillId="39" borderId="28" applyNumberFormat="0" applyAlignment="0" applyProtection="0"/>
    <xf numFmtId="0" fontId="82" fillId="39" borderId="28" applyNumberFormat="0" applyAlignment="0" applyProtection="0"/>
    <xf numFmtId="184" fontId="91" fillId="0" borderId="3">
      <alignment horizontal="right"/>
    </xf>
    <xf numFmtId="174" fontId="3" fillId="0" borderId="10">
      <alignment horizontal="right"/>
    </xf>
    <xf numFmtId="0" fontId="115" fillId="0" borderId="40" applyNumberFormat="0" applyFill="0" applyAlignment="0" applyProtection="0"/>
    <xf numFmtId="0" fontId="115" fillId="0" borderId="40" applyNumberFormat="0" applyFill="0" applyAlignment="0" applyProtection="0"/>
    <xf numFmtId="0" fontId="116" fillId="0" borderId="40" applyNumberFormat="0" applyFill="0" applyAlignment="0" applyProtection="0"/>
    <xf numFmtId="0" fontId="116" fillId="0" borderId="40" applyNumberFormat="0" applyFill="0" applyAlignment="0" applyProtection="0"/>
    <xf numFmtId="192" fontId="3" fillId="0" borderId="0" applyFill="0" applyBorder="0" applyAlignment="0" applyProtection="0"/>
    <xf numFmtId="192" fontId="3" fillId="0" borderId="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67" fillId="0" borderId="0" applyFont="0" applyFill="0" applyBorder="0" applyAlignment="0" applyProtection="0">
      <alignment horizontal="right"/>
    </xf>
    <xf numFmtId="0" fontId="118" fillId="72" borderId="0" applyNumberFormat="0" applyBorder="0" applyAlignment="0" applyProtection="0"/>
    <xf numFmtId="0" fontId="118" fillId="72" borderId="0" applyNumberFormat="0" applyBorder="0" applyAlignment="0" applyProtection="0"/>
    <xf numFmtId="0" fontId="31" fillId="10" borderId="0" applyNumberFormat="0" applyBorder="0" applyAlignment="0" applyProtection="0"/>
    <xf numFmtId="0" fontId="119" fillId="72" borderId="0" applyNumberFormat="0" applyBorder="0" applyAlignment="0" applyProtection="0"/>
    <xf numFmtId="0" fontId="119" fillId="72" borderId="0" applyNumberFormat="0" applyBorder="0" applyAlignment="0" applyProtection="0"/>
    <xf numFmtId="0" fontId="119" fillId="72" borderId="0" applyNumberFormat="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5" fillId="0" borderId="0">
      <alignment vertical="top"/>
    </xf>
    <xf numFmtId="0" fontId="3" fillId="0" borderId="0"/>
    <xf numFmtId="0" fontId="35"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3" fillId="0" borderId="0"/>
    <xf numFmtId="0" fontId="3" fillId="0" borderId="0"/>
    <xf numFmtId="0" fontId="155" fillId="0" borderId="0"/>
    <xf numFmtId="0" fontId="3" fillId="0" borderId="0"/>
    <xf numFmtId="0" fontId="3" fillId="0" borderId="0"/>
    <xf numFmtId="0" fontId="3" fillId="0" borderId="0"/>
    <xf numFmtId="0" fontId="3" fillId="0" borderId="0"/>
    <xf numFmtId="0" fontId="3" fillId="0" borderId="0"/>
    <xf numFmtId="0" fontId="3" fillId="0" borderId="0"/>
    <xf numFmtId="0" fontId="156" fillId="0" borderId="0"/>
    <xf numFmtId="0" fontId="3" fillId="0" borderId="0"/>
    <xf numFmtId="0" fontId="1" fillId="0" borderId="0"/>
    <xf numFmtId="0" fontId="3" fillId="0" borderId="0"/>
    <xf numFmtId="0" fontId="1" fillId="0" borderId="0"/>
    <xf numFmtId="0" fontId="1" fillId="0" borderId="0"/>
    <xf numFmtId="0" fontId="15"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3" borderId="43" applyNumberFormat="0" applyFont="0" applyAlignment="0" applyProtection="0"/>
    <xf numFmtId="0" fontId="3" fillId="73" borderId="43" applyNumberFormat="0" applyFont="0" applyAlignment="0" applyProtection="0"/>
    <xf numFmtId="0" fontId="3" fillId="73" borderId="43" applyNumberFormat="0" applyFont="0" applyAlignment="0" applyProtection="0"/>
    <xf numFmtId="0" fontId="124" fillId="53" borderId="25" applyNumberFormat="0" applyAlignment="0" applyProtection="0"/>
    <xf numFmtId="0" fontId="124" fillId="53" borderId="25" applyNumberFormat="0" applyAlignment="0" applyProtection="0"/>
    <xf numFmtId="0" fontId="51" fillId="53" borderId="25" applyNumberFormat="0" applyAlignment="0" applyProtection="0"/>
    <xf numFmtId="0" fontId="51" fillId="53" borderId="25" applyNumberFormat="0" applyAlignment="0" applyProtection="0"/>
    <xf numFmtId="37" fontId="74" fillId="0" borderId="32">
      <protection locked="0"/>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24" fillId="53" borderId="25" applyNumberFormat="0" applyAlignment="0" applyProtection="0"/>
    <xf numFmtId="168" fontId="131" fillId="1" borderId="3" applyNumberFormat="0" applyFont="0" applyAlignment="0">
      <alignment horizontal="center"/>
    </xf>
    <xf numFmtId="0" fontId="3" fillId="0" borderId="0"/>
    <xf numFmtId="0" fontId="46"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168" fontId="3" fillId="0" borderId="0"/>
    <xf numFmtId="168" fontId="141" fillId="0" borderId="3" applyNumberFormat="0" applyProtection="0">
      <alignment horizontal="left" vertical="top"/>
    </xf>
    <xf numFmtId="168" fontId="141" fillId="0" borderId="3" applyNumberFormat="0" applyProtection="0">
      <alignment horizontal="right" vertical="top"/>
    </xf>
    <xf numFmtId="168" fontId="138" fillId="0" borderId="3" applyNumberFormat="0" applyFill="0" applyAlignment="0" applyProtection="0"/>
    <xf numFmtId="168" fontId="137" fillId="0" borderId="50" applyNumberFormat="0" applyFont="0" applyFill="0" applyAlignment="0" applyProtection="0">
      <alignment horizontal="left" vertical="top"/>
    </xf>
    <xf numFmtId="168" fontId="138" fillId="0" borderId="10" applyNumberFormat="0" applyFill="0" applyAlignment="0" applyProtection="0">
      <alignment vertical="top"/>
    </xf>
    <xf numFmtId="168" fontId="144" fillId="0" borderId="10" applyBorder="0" applyProtection="0">
      <alignment horizontal="right" vertical="center"/>
    </xf>
    <xf numFmtId="168" fontId="145" fillId="92" borderId="10" applyBorder="0" applyProtection="0">
      <alignment horizontal="centerContinuous" vertical="center"/>
    </xf>
    <xf numFmtId="0" fontId="152" fillId="0" borderId="0" applyNumberFormat="0" applyFill="0" applyBorder="0" applyAlignment="0" applyProtection="0"/>
    <xf numFmtId="0" fontId="8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98" fillId="0" borderId="37" applyNumberFormat="0" applyFill="0" applyAlignment="0" applyProtection="0"/>
    <xf numFmtId="0" fontId="100" fillId="0" borderId="38" applyNumberFormat="0" applyFill="0" applyAlignment="0" applyProtection="0"/>
    <xf numFmtId="0" fontId="102" fillId="0" borderId="39" applyNumberFormat="0" applyFill="0" applyAlignment="0" applyProtection="0"/>
    <xf numFmtId="0" fontId="79" fillId="0" borderId="12">
      <protection locked="0"/>
    </xf>
    <xf numFmtId="0" fontId="79" fillId="0" borderId="12">
      <protection locked="0"/>
    </xf>
    <xf numFmtId="0" fontId="85" fillId="0" borderId="35" applyNumberFormat="0" applyFill="0" applyAlignment="0" applyProtection="0"/>
    <xf numFmtId="0" fontId="85" fillId="0" borderId="35" applyNumberFormat="0" applyFill="0" applyAlignment="0" applyProtection="0"/>
    <xf numFmtId="37" fontId="150" fillId="0" borderId="10">
      <alignment horizontal="center"/>
    </xf>
    <xf numFmtId="0" fontId="152" fillId="0" borderId="0" applyNumberFormat="0" applyFill="0" applyBorder="0" applyAlignment="0" applyProtection="0"/>
    <xf numFmtId="0" fontId="152"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168" fontId="131" fillId="1" borderId="62" applyNumberFormat="0" applyFont="0" applyAlignment="0">
      <alignment horizontal="center"/>
    </xf>
    <xf numFmtId="0" fontId="124" fillId="53" borderId="58" applyNumberFormat="0" applyAlignment="0" applyProtection="0"/>
    <xf numFmtId="37" fontId="74" fillId="0" borderId="68">
      <protection locked="0"/>
    </xf>
    <xf numFmtId="0" fontId="51" fillId="53" borderId="58" applyNumberFormat="0" applyAlignment="0" applyProtection="0"/>
    <xf numFmtId="0" fontId="51" fillId="53" borderId="58" applyNumberFormat="0" applyAlignment="0" applyProtection="0"/>
    <xf numFmtId="0" fontId="124" fillId="53" borderId="58" applyNumberFormat="0" applyAlignment="0" applyProtection="0"/>
    <xf numFmtId="0" fontId="3" fillId="73" borderId="64" applyNumberFormat="0" applyFont="0" applyAlignment="0" applyProtection="0"/>
    <xf numFmtId="0" fontId="3" fillId="73" borderId="64" applyNumberFormat="0" applyFont="0" applyAlignment="0" applyProtection="0"/>
    <xf numFmtId="0" fontId="3" fillId="73" borderId="64" applyNumberFormat="0" applyFont="0" applyAlignment="0" applyProtection="0"/>
    <xf numFmtId="184" fontId="91" fillId="0" borderId="62">
      <alignment horizontal="right"/>
    </xf>
    <xf numFmtId="0" fontId="82" fillId="39" borderId="59" applyNumberFormat="0" applyAlignment="0" applyProtection="0"/>
    <xf numFmtId="0" fontId="82" fillId="39" borderId="59" applyNumberFormat="0" applyAlignment="0" applyProtection="0"/>
    <xf numFmtId="0" fontId="107" fillId="39" borderId="59" applyNumberFormat="0" applyAlignment="0" applyProtection="0"/>
    <xf numFmtId="168" fontId="97" fillId="0" borderId="62">
      <alignment horizontal="left" vertical="center"/>
    </xf>
    <xf numFmtId="168" fontId="7" fillId="65" borderId="62" applyAlignment="0" applyProtection="0"/>
    <xf numFmtId="0" fontId="107" fillId="39" borderId="59" applyNumberFormat="0" applyAlignment="0" applyProtection="0"/>
    <xf numFmtId="10" fontId="74" fillId="0" borderId="68" applyAlignment="0">
      <protection locked="0"/>
    </xf>
    <xf numFmtId="37" fontId="74" fillId="0" borderId="68" applyAlignment="0">
      <protection locked="0"/>
    </xf>
    <xf numFmtId="0" fontId="62" fillId="53" borderId="59" applyNumberFormat="0" applyAlignment="0" applyProtection="0"/>
    <xf numFmtId="0" fontId="57" fillId="53" borderId="59" applyNumberFormat="0" applyAlignment="0" applyProtection="0"/>
    <xf numFmtId="0" fontId="57" fillId="53" borderId="59" applyNumberFormat="0" applyAlignment="0" applyProtection="0"/>
    <xf numFmtId="0" fontId="57" fillId="53" borderId="59" applyNumberFormat="0" applyAlignment="0" applyProtection="0"/>
    <xf numFmtId="168" fontId="3" fillId="73" borderId="71" applyNumberFormat="0" applyFont="0" applyAlignment="0" applyProtection="0"/>
    <xf numFmtId="0" fontId="62" fillId="53" borderId="59" applyNumberFormat="0" applyAlignment="0" applyProtection="0"/>
    <xf numFmtId="0" fontId="40" fillId="73" borderId="71" applyNumberFormat="0" applyFont="0" applyAlignment="0" applyProtection="0"/>
    <xf numFmtId="168" fontId="40" fillId="73" borderId="71" applyNumberFormat="0" applyFont="0" applyAlignment="0" applyProtection="0"/>
    <xf numFmtId="172" fontId="49" fillId="52" borderId="60" applyBorder="0">
      <alignment horizontal="center"/>
    </xf>
    <xf numFmtId="0" fontId="3" fillId="95" borderId="72" applyNumberFormat="0" applyFont="0" applyBorder="0" applyAlignment="0" applyProtection="0">
      <alignment horizontal="left"/>
    </xf>
    <xf numFmtId="168" fontId="7" fillId="65" borderId="73" applyAlignment="0" applyProtection="0"/>
    <xf numFmtId="168" fontId="97" fillId="0" borderId="73">
      <alignment horizontal="left" vertical="center"/>
    </xf>
    <xf numFmtId="168" fontId="3" fillId="95" borderId="65" applyNumberFormat="0" applyFont="0" applyBorder="0" applyAlignment="0" applyProtection="0">
      <alignment horizontal="left"/>
    </xf>
    <xf numFmtId="0" fontId="3" fillId="95" borderId="65" applyNumberFormat="0" applyFont="0" applyBorder="0" applyAlignment="0" applyProtection="0">
      <alignment horizontal="left"/>
    </xf>
    <xf numFmtId="0" fontId="85" fillId="0" borderId="61" applyNumberFormat="0" applyFill="0" applyAlignment="0" applyProtection="0"/>
    <xf numFmtId="168" fontId="85" fillId="0" borderId="61" applyNumberFormat="0" applyFill="0" applyAlignment="0" applyProtection="0"/>
    <xf numFmtId="0" fontId="85" fillId="0" borderId="61" applyNumberFormat="0" applyFill="0" applyAlignment="0" applyProtection="0"/>
    <xf numFmtId="168" fontId="85" fillId="0" borderId="61" applyNumberFormat="0" applyFill="0" applyAlignment="0" applyProtection="0"/>
    <xf numFmtId="0" fontId="85" fillId="0" borderId="61" applyNumberFormat="0" applyFill="0" applyAlignment="0" applyProtection="0"/>
    <xf numFmtId="168" fontId="85" fillId="0" borderId="61" applyNumberFormat="0" applyFill="0" applyAlignment="0" applyProtection="0"/>
    <xf numFmtId="0" fontId="85" fillId="0" borderId="61" applyNumberFormat="0" applyFill="0" applyAlignment="0" applyProtection="0"/>
    <xf numFmtId="168" fontId="85" fillId="0" borderId="61" applyNumberFormat="0" applyFill="0" applyAlignment="0" applyProtection="0"/>
    <xf numFmtId="168" fontId="137" fillId="0" borderId="57" applyNumberFormat="0" applyFont="0" applyFill="0" applyAlignment="0" applyProtection="0">
      <alignment horizontal="left" vertical="top"/>
    </xf>
    <xf numFmtId="0" fontId="137" fillId="0" borderId="57" applyNumberFormat="0" applyFont="0" applyFill="0" applyAlignment="0" applyProtection="0">
      <alignment horizontal="left" vertical="top"/>
    </xf>
    <xf numFmtId="168" fontId="138" fillId="0" borderId="62" applyNumberFormat="0" applyFill="0" applyAlignment="0" applyProtection="0"/>
    <xf numFmtId="0" fontId="138" fillId="0" borderId="62" applyNumberFormat="0" applyFill="0" applyAlignment="0" applyProtection="0"/>
    <xf numFmtId="168" fontId="141" fillId="0" borderId="62" applyNumberFormat="0" applyProtection="0">
      <alignment horizontal="right" vertical="top"/>
    </xf>
    <xf numFmtId="0" fontId="141" fillId="0" borderId="62" applyNumberFormat="0" applyProtection="0">
      <alignment horizontal="right" vertical="top"/>
    </xf>
    <xf numFmtId="168" fontId="141" fillId="0" borderId="62" applyNumberFormat="0" applyProtection="0">
      <alignment horizontal="left" vertical="top"/>
    </xf>
    <xf numFmtId="0" fontId="141" fillId="0" borderId="62" applyNumberFormat="0" applyProtection="0">
      <alignment horizontal="left" vertical="top"/>
    </xf>
    <xf numFmtId="168" fontId="131" fillId="1" borderId="62" applyNumberFormat="0" applyFont="0" applyAlignment="0">
      <alignment horizontal="center"/>
    </xf>
    <xf numFmtId="0" fontId="131" fillId="1" borderId="62" applyNumberFormat="0" applyFont="0" applyAlignment="0">
      <alignment horizontal="center"/>
    </xf>
    <xf numFmtId="0" fontId="51" fillId="53" borderId="58" applyNumberFormat="0" applyAlignment="0" applyProtection="0"/>
    <xf numFmtId="168" fontId="51" fillId="53" borderId="58" applyNumberFormat="0" applyAlignment="0" applyProtection="0"/>
    <xf numFmtId="168" fontId="51" fillId="53" borderId="58" applyNumberFormat="0" applyAlignment="0" applyProtection="0"/>
    <xf numFmtId="0" fontId="51" fillId="53" borderId="58" applyNumberFormat="0" applyAlignment="0" applyProtection="0"/>
    <xf numFmtId="168" fontId="51" fillId="53" borderId="58" applyNumberFormat="0" applyAlignment="0" applyProtection="0"/>
    <xf numFmtId="168" fontId="40" fillId="73" borderId="64" applyNumberFormat="0" applyFont="0" applyAlignment="0" applyProtection="0"/>
    <xf numFmtId="0" fontId="40" fillId="73" borderId="64" applyNumberFormat="0" applyFont="0" applyAlignment="0" applyProtection="0"/>
    <xf numFmtId="0" fontId="3" fillId="73" borderId="64" applyNumberFormat="0" applyFont="0" applyAlignment="0" applyProtection="0"/>
    <xf numFmtId="168" fontId="3" fillId="73" borderId="64" applyNumberFormat="0" applyFont="0" applyAlignment="0" applyProtection="0"/>
    <xf numFmtId="0" fontId="3" fillId="73" borderId="64" applyNumberFormat="0" applyFont="0" applyAlignment="0" applyProtection="0"/>
    <xf numFmtId="168" fontId="3" fillId="73" borderId="64" applyNumberFormat="0" applyFont="0" applyAlignment="0" applyProtection="0"/>
    <xf numFmtId="0" fontId="3" fillId="73" borderId="64" applyNumberFormat="0" applyFont="0" applyAlignment="0" applyProtection="0"/>
    <xf numFmtId="168" fontId="3" fillId="73" borderId="64" applyNumberFormat="0" applyFont="0" applyAlignment="0" applyProtection="0"/>
    <xf numFmtId="0" fontId="3" fillId="73" borderId="64" applyNumberFormat="0" applyFont="0" applyAlignment="0" applyProtection="0"/>
    <xf numFmtId="184" fontId="91" fillId="0" borderId="62">
      <alignment horizontal="right"/>
    </xf>
    <xf numFmtId="0" fontId="82" fillId="39" borderId="59" applyNumberFormat="0" applyAlignment="0" applyProtection="0"/>
    <xf numFmtId="0" fontId="107" fillId="39" borderId="59" applyNumberFormat="0" applyAlignment="0" applyProtection="0"/>
    <xf numFmtId="0" fontId="82" fillId="39" borderId="59" applyNumberFormat="0" applyAlignment="0" applyProtection="0"/>
    <xf numFmtId="168" fontId="82" fillId="39" borderId="59" applyNumberFormat="0" applyAlignment="0" applyProtection="0"/>
    <xf numFmtId="0" fontId="82" fillId="39" borderId="59" applyNumberFormat="0" applyAlignment="0" applyProtection="0"/>
    <xf numFmtId="168" fontId="82" fillId="39" borderId="59" applyNumberFormat="0" applyAlignment="0" applyProtection="0"/>
    <xf numFmtId="0" fontId="82" fillId="39" borderId="59" applyNumberFormat="0" applyAlignment="0" applyProtection="0"/>
    <xf numFmtId="168" fontId="82" fillId="39" borderId="59" applyNumberFormat="0" applyAlignment="0" applyProtection="0"/>
    <xf numFmtId="0" fontId="82" fillId="39" borderId="59" applyNumberFormat="0" applyAlignment="0" applyProtection="0"/>
    <xf numFmtId="168" fontId="107" fillId="39" borderId="59" applyNumberFormat="0" applyAlignment="0" applyProtection="0"/>
    <xf numFmtId="168" fontId="82" fillId="39" borderId="59" applyNumberFormat="0" applyAlignment="0" applyProtection="0"/>
    <xf numFmtId="0" fontId="82" fillId="39" borderId="59" applyNumberFormat="0" applyAlignment="0" applyProtection="0"/>
    <xf numFmtId="168" fontId="107" fillId="39" borderId="59" applyNumberFormat="0" applyAlignment="0" applyProtection="0"/>
    <xf numFmtId="10" fontId="95" fillId="52" borderId="63" applyNumberFormat="0" applyBorder="0" applyAlignment="0" applyProtection="0"/>
    <xf numFmtId="168" fontId="97" fillId="0" borderId="62">
      <alignment horizontal="left" vertical="center"/>
    </xf>
    <xf numFmtId="0" fontId="97" fillId="0" borderId="62">
      <alignment horizontal="left" vertical="center"/>
    </xf>
    <xf numFmtId="0" fontId="7" fillId="65" borderId="62" applyAlignment="0" applyProtection="0"/>
    <xf numFmtId="0" fontId="85" fillId="0" borderId="61" applyNumberFormat="0" applyFill="0" applyAlignment="0" applyProtection="0"/>
    <xf numFmtId="168" fontId="82" fillId="39" borderId="59" applyNumberFormat="0" applyAlignment="0" applyProtection="0"/>
    <xf numFmtId="0" fontId="82" fillId="39" borderId="59" applyNumberFormat="0" applyAlignment="0" applyProtection="0"/>
    <xf numFmtId="168" fontId="75" fillId="62" borderId="60" applyNumberFormat="0" applyBorder="0">
      <alignment horizontal="left"/>
    </xf>
    <xf numFmtId="0" fontId="75" fillId="62" borderId="60" applyNumberFormat="0" applyBorder="0">
      <alignment horizontal="left"/>
    </xf>
    <xf numFmtId="0" fontId="3" fillId="73" borderId="71" applyNumberFormat="0" applyFont="0" applyAlignment="0" applyProtection="0"/>
    <xf numFmtId="168" fontId="57" fillId="53" borderId="59" applyNumberFormat="0" applyAlignment="0" applyProtection="0"/>
    <xf numFmtId="0" fontId="57" fillId="53" borderId="59" applyNumberFormat="0" applyAlignment="0" applyProtection="0"/>
    <xf numFmtId="0" fontId="62" fillId="53" borderId="59" applyNumberFormat="0" applyAlignment="0" applyProtection="0"/>
    <xf numFmtId="0" fontId="3" fillId="73" borderId="71" applyNumberFormat="0" applyFont="0" applyAlignment="0" applyProtection="0"/>
    <xf numFmtId="168" fontId="57" fillId="53" borderId="59" applyNumberFormat="0" applyAlignment="0" applyProtection="0"/>
    <xf numFmtId="0" fontId="57" fillId="53" borderId="59" applyNumberFormat="0" applyAlignment="0" applyProtection="0"/>
    <xf numFmtId="0" fontId="3" fillId="73" borderId="52" applyNumberFormat="0" applyFont="0" applyAlignment="0" applyProtection="0"/>
    <xf numFmtId="168" fontId="3" fillId="73" borderId="52" applyNumberFormat="0" applyFont="0" applyAlignment="0" applyProtection="0"/>
    <xf numFmtId="0" fontId="3" fillId="73" borderId="52" applyNumberFormat="0" applyFont="0" applyAlignment="0" applyProtection="0"/>
    <xf numFmtId="168" fontId="3" fillId="73" borderId="52" applyNumberFormat="0" applyFont="0" applyAlignment="0" applyProtection="0"/>
    <xf numFmtId="0" fontId="3" fillId="73" borderId="52" applyNumberFormat="0" applyFont="0" applyAlignment="0" applyProtection="0"/>
    <xf numFmtId="168" fontId="3" fillId="73" borderId="52" applyNumberFormat="0" applyFont="0" applyAlignment="0" applyProtection="0"/>
    <xf numFmtId="0" fontId="3" fillId="73" borderId="52" applyNumberFormat="0" applyFont="0" applyAlignment="0" applyProtection="0"/>
    <xf numFmtId="0" fontId="40" fillId="73" borderId="52" applyNumberFormat="0" applyFont="0" applyAlignment="0" applyProtection="0"/>
    <xf numFmtId="168" fontId="40" fillId="73" borderId="52" applyNumberFormat="0" applyFont="0" applyAlignment="0" applyProtection="0"/>
    <xf numFmtId="0" fontId="137" fillId="0" borderId="69" applyNumberFormat="0" applyFont="0" applyFill="0" applyAlignment="0" applyProtection="0">
      <alignment horizontal="left" vertical="top"/>
    </xf>
    <xf numFmtId="168" fontId="137" fillId="0" borderId="69" applyNumberFormat="0" applyFont="0" applyFill="0" applyAlignment="0" applyProtection="0">
      <alignment horizontal="left" vertical="top"/>
    </xf>
    <xf numFmtId="168" fontId="3" fillId="95" borderId="72" applyNumberFormat="0" applyFont="0" applyBorder="0" applyAlignment="0" applyProtection="0">
      <alignment horizontal="left"/>
    </xf>
    <xf numFmtId="0" fontId="137" fillId="0" borderId="53" applyNumberFormat="0" applyFont="0" applyFill="0" applyAlignment="0" applyProtection="0">
      <alignment horizontal="left" vertical="top"/>
    </xf>
    <xf numFmtId="168" fontId="137" fillId="0" borderId="53" applyNumberFormat="0" applyFont="0" applyFill="0" applyAlignment="0" applyProtection="0">
      <alignment horizontal="left" vertical="top"/>
    </xf>
    <xf numFmtId="37" fontId="74" fillId="0" borderId="74" applyAlignment="0">
      <protection locked="0"/>
    </xf>
    <xf numFmtId="0" fontId="3" fillId="95" borderId="54" applyNumberFormat="0" applyFont="0" applyBorder="0" applyAlignment="0" applyProtection="0">
      <alignment horizontal="left"/>
    </xf>
    <xf numFmtId="168" fontId="3" fillId="95" borderId="54" applyNumberFormat="0" applyFont="0" applyBorder="0" applyAlignment="0" applyProtection="0">
      <alignment horizontal="left"/>
    </xf>
    <xf numFmtId="0" fontId="85" fillId="0" borderId="61" applyNumberFormat="0" applyFill="0" applyAlignment="0" applyProtection="0"/>
    <xf numFmtId="0" fontId="51" fillId="53" borderId="58" applyNumberFormat="0" applyAlignment="0" applyProtection="0"/>
    <xf numFmtId="0" fontId="51" fillId="53" borderId="58" applyNumberFormat="0" applyAlignment="0" applyProtection="0"/>
    <xf numFmtId="168" fontId="124" fillId="53" borderId="58" applyNumberFormat="0" applyAlignment="0" applyProtection="0"/>
    <xf numFmtId="168" fontId="51" fillId="53" borderId="58" applyNumberFormat="0" applyAlignment="0" applyProtection="0"/>
    <xf numFmtId="0" fontId="51" fillId="53" borderId="58" applyNumberFormat="0" applyAlignment="0" applyProtection="0"/>
    <xf numFmtId="168" fontId="124" fillId="53" borderId="58" applyNumberFormat="0" applyAlignment="0" applyProtection="0"/>
    <xf numFmtId="0" fontId="124" fillId="53" borderId="58" applyNumberFormat="0" applyAlignment="0" applyProtection="0"/>
    <xf numFmtId="0" fontId="124" fillId="53" borderId="58" applyNumberFormat="0" applyAlignment="0" applyProtection="0"/>
    <xf numFmtId="37" fontId="74" fillId="0" borderId="56" applyAlignment="0">
      <protection locked="0"/>
    </xf>
    <xf numFmtId="10" fontId="74" fillId="0" borderId="56" applyAlignment="0">
      <protection locked="0"/>
    </xf>
    <xf numFmtId="168" fontId="7" fillId="65" borderId="55" applyAlignment="0" applyProtection="0"/>
    <xf numFmtId="168" fontId="97" fillId="0" borderId="55">
      <alignment horizontal="left" vertical="center"/>
    </xf>
    <xf numFmtId="0" fontId="107" fillId="39" borderId="59" applyNumberFormat="0" applyAlignment="0" applyProtection="0"/>
    <xf numFmtId="0" fontId="107" fillId="39" borderId="59" applyNumberFormat="0" applyAlignment="0" applyProtection="0"/>
    <xf numFmtId="168" fontId="7" fillId="65" borderId="62" applyAlignment="0" applyProtection="0"/>
    <xf numFmtId="10" fontId="95" fillId="52" borderId="70" applyNumberFormat="0" applyBorder="0" applyAlignment="0" applyProtection="0"/>
    <xf numFmtId="184" fontId="91" fillId="0" borderId="55">
      <alignment horizontal="right"/>
    </xf>
    <xf numFmtId="168" fontId="85" fillId="0" borderId="61" applyNumberFormat="0" applyFill="0" applyAlignment="0" applyProtection="0"/>
    <xf numFmtId="168" fontId="3" fillId="73" borderId="71" applyNumberFormat="0" applyFont="0" applyAlignment="0" applyProtection="0"/>
    <xf numFmtId="0" fontId="3" fillId="73" borderId="71" applyNumberFormat="0" applyFont="0" applyAlignment="0" applyProtection="0"/>
    <xf numFmtId="0" fontId="62" fillId="53" borderId="59" applyNumberFormat="0" applyAlignment="0" applyProtection="0"/>
    <xf numFmtId="0" fontId="57" fillId="53" borderId="59" applyNumberFormat="0" applyAlignment="0" applyProtection="0"/>
    <xf numFmtId="168" fontId="57" fillId="53" borderId="59" applyNumberFormat="0" applyAlignment="0" applyProtection="0"/>
    <xf numFmtId="0" fontId="57" fillId="53" borderId="59" applyNumberFormat="0" applyAlignment="0" applyProtection="0"/>
    <xf numFmtId="0" fontId="57" fillId="53" borderId="59" applyNumberFormat="0" applyAlignment="0" applyProtection="0"/>
    <xf numFmtId="168" fontId="57" fillId="53" borderId="59" applyNumberFormat="0" applyAlignment="0" applyProtection="0"/>
    <xf numFmtId="0" fontId="57" fillId="53" borderId="59" applyNumberFormat="0" applyAlignment="0" applyProtection="0"/>
    <xf numFmtId="168" fontId="62" fillId="53" borderId="59" applyNumberFormat="0" applyAlignment="0" applyProtection="0"/>
    <xf numFmtId="168" fontId="57" fillId="53" borderId="59" applyNumberFormat="0" applyAlignment="0" applyProtection="0"/>
    <xf numFmtId="168" fontId="62" fillId="53" borderId="59" applyNumberFormat="0" applyAlignment="0" applyProtection="0"/>
    <xf numFmtId="0" fontId="62" fillId="53" borderId="59" applyNumberFormat="0" applyAlignment="0" applyProtection="0"/>
    <xf numFmtId="168" fontId="3" fillId="73" borderId="71" applyNumberFormat="0" applyFont="0" applyAlignment="0" applyProtection="0"/>
    <xf numFmtId="0" fontId="3" fillId="73" borderId="71" applyNumberFormat="0" applyFont="0" applyAlignment="0" applyProtection="0"/>
    <xf numFmtId="168" fontId="51" fillId="53" borderId="58" applyNumberFormat="0" applyAlignment="0" applyProtection="0"/>
    <xf numFmtId="0" fontId="51" fillId="53" borderId="58" applyNumberFormat="0" applyAlignment="0" applyProtection="0"/>
    <xf numFmtId="0" fontId="3" fillId="73" borderId="52" applyNumberFormat="0" applyFont="0" applyAlignment="0" applyProtection="0"/>
    <xf numFmtId="0" fontId="3" fillId="73" borderId="52" applyNumberFormat="0" applyFont="0" applyAlignment="0" applyProtection="0"/>
    <xf numFmtId="0" fontId="3" fillId="73" borderId="52" applyNumberFormat="0" applyFont="0" applyAlignment="0" applyProtection="0"/>
    <xf numFmtId="37" fontId="74" fillId="0" borderId="56">
      <protection locked="0"/>
    </xf>
    <xf numFmtId="168" fontId="131" fillId="1" borderId="55" applyNumberFormat="0" applyFont="0" applyAlignment="0">
      <alignment horizontal="center"/>
    </xf>
    <xf numFmtId="168" fontId="141" fillId="0" borderId="55" applyNumberFormat="0" applyProtection="0">
      <alignment horizontal="left" vertical="top"/>
    </xf>
    <xf numFmtId="168" fontId="141" fillId="0" borderId="55" applyNumberFormat="0" applyProtection="0">
      <alignment horizontal="right" vertical="top"/>
    </xf>
    <xf numFmtId="168" fontId="138" fillId="0" borderId="55" applyNumberFormat="0" applyFill="0" applyAlignment="0" applyProtection="0"/>
    <xf numFmtId="168" fontId="137" fillId="0" borderId="57" applyNumberFormat="0" applyFont="0" applyFill="0" applyAlignment="0" applyProtection="0">
      <alignment horizontal="left" vertical="top"/>
    </xf>
    <xf numFmtId="10" fontId="74" fillId="0" borderId="74" applyAlignment="0">
      <protection locked="0"/>
    </xf>
    <xf numFmtId="184" fontId="91" fillId="0" borderId="73">
      <alignment horizontal="right"/>
    </xf>
    <xf numFmtId="168" fontId="141" fillId="0" borderId="62" applyNumberFormat="0" applyProtection="0">
      <alignment horizontal="left" vertical="top"/>
    </xf>
    <xf numFmtId="168" fontId="141" fillId="0" borderId="62" applyNumberFormat="0" applyProtection="0">
      <alignment horizontal="right" vertical="top"/>
    </xf>
    <xf numFmtId="168" fontId="138" fillId="0" borderId="62" applyNumberFormat="0" applyFill="0" applyAlignment="0" applyProtection="0"/>
    <xf numFmtId="168" fontId="137" fillId="0" borderId="69" applyNumberFormat="0" applyFont="0" applyFill="0" applyAlignment="0" applyProtection="0">
      <alignment horizontal="left" vertical="top"/>
    </xf>
    <xf numFmtId="0" fontId="85" fillId="0" borderId="61" applyNumberFormat="0" applyFill="0" applyAlignment="0" applyProtection="0"/>
    <xf numFmtId="0" fontId="85" fillId="0" borderId="61" applyNumberFormat="0" applyFill="0" applyAlignment="0" applyProtection="0"/>
    <xf numFmtId="0" fontId="3" fillId="73" borderId="71" applyNumberFormat="0" applyFont="0" applyAlignment="0" applyProtection="0"/>
    <xf numFmtId="0" fontId="3" fillId="73" borderId="71" applyNumberFormat="0" applyFont="0" applyAlignment="0" applyProtection="0"/>
    <xf numFmtId="0" fontId="3" fillId="73" borderId="71" applyNumberFormat="0" applyFont="0" applyAlignment="0" applyProtection="0"/>
    <xf numFmtId="37" fontId="74" fillId="0" borderId="74">
      <protection locked="0"/>
    </xf>
    <xf numFmtId="168" fontId="131" fillId="1" borderId="73" applyNumberFormat="0" applyFont="0" applyAlignment="0">
      <alignment horizontal="center"/>
    </xf>
    <xf numFmtId="168" fontId="141" fillId="0" borderId="73" applyNumberFormat="0" applyProtection="0">
      <alignment horizontal="left" vertical="top"/>
    </xf>
    <xf numFmtId="168" fontId="141" fillId="0" borderId="73" applyNumberFormat="0" applyProtection="0">
      <alignment horizontal="right" vertical="top"/>
    </xf>
    <xf numFmtId="168" fontId="138" fillId="0" borderId="73" applyNumberFormat="0" applyFill="0" applyAlignment="0" applyProtection="0"/>
    <xf numFmtId="168" fontId="137" fillId="0" borderId="75" applyNumberFormat="0" applyFont="0" applyFill="0" applyAlignment="0" applyProtection="0">
      <alignment horizontal="left" vertical="top"/>
    </xf>
  </cellStyleXfs>
  <cellXfs count="145">
    <xf numFmtId="0" fontId="0" fillId="0" borderId="0" xfId="0"/>
    <xf numFmtId="0" fontId="4" fillId="2" borderId="0" xfId="2" applyFont="1" applyFill="1" applyBorder="1" applyAlignment="1">
      <alignment horizontal="centerContinuous" vertical="center"/>
    </xf>
    <xf numFmtId="0" fontId="5" fillId="2" borderId="0" xfId="0" applyFont="1" applyFill="1"/>
    <xf numFmtId="0" fontId="0" fillId="2" borderId="0" xfId="0" applyFill="1"/>
    <xf numFmtId="0" fontId="6" fillId="2" borderId="0" xfId="2" applyFont="1" applyFill="1" applyBorder="1" applyAlignment="1">
      <alignment vertical="center"/>
    </xf>
    <xf numFmtId="0" fontId="7" fillId="3" borderId="6" xfId="2" applyNumberFormat="1" applyFont="1" applyFill="1" applyBorder="1" applyAlignment="1">
      <alignment horizontal="center" vertical="center"/>
    </xf>
    <xf numFmtId="0" fontId="7" fillId="3" borderId="5" xfId="2" applyNumberFormat="1" applyFont="1" applyFill="1" applyBorder="1" applyAlignment="1">
      <alignment horizontal="center" vertical="center"/>
    </xf>
    <xf numFmtId="17" fontId="8" fillId="3" borderId="7" xfId="2" applyNumberFormat="1" applyFont="1" applyFill="1" applyBorder="1" applyAlignment="1">
      <alignment horizontal="center" vertical="center"/>
    </xf>
    <xf numFmtId="164" fontId="0" fillId="2" borderId="0" xfId="1" applyNumberFormat="1" applyFont="1" applyFill="1"/>
    <xf numFmtId="0" fontId="11" fillId="2" borderId="0" xfId="0" applyFont="1" applyFill="1"/>
    <xf numFmtId="165" fontId="12" fillId="2" borderId="0" xfId="0" applyNumberFormat="1" applyFont="1" applyFill="1"/>
    <xf numFmtId="166" fontId="3" fillId="2" borderId="0" xfId="1" applyNumberFormat="1" applyFont="1" applyFill="1" applyBorder="1" applyAlignment="1"/>
    <xf numFmtId="0" fontId="12" fillId="2" borderId="0" xfId="0" applyFont="1" applyFill="1" applyAlignment="1">
      <alignment horizontal="left" indent="3"/>
    </xf>
    <xf numFmtId="0" fontId="15" fillId="2" borderId="0" xfId="0" applyFont="1" applyFill="1"/>
    <xf numFmtId="165" fontId="16" fillId="2" borderId="0" xfId="0" applyNumberFormat="1" applyFont="1" applyFill="1"/>
    <xf numFmtId="0" fontId="12" fillId="2" borderId="0" xfId="0" applyFont="1" applyFill="1" applyAlignment="1">
      <alignment horizontal="left" indent="2"/>
    </xf>
    <xf numFmtId="0" fontId="12" fillId="2" borderId="0" xfId="0" applyFont="1" applyFill="1"/>
    <xf numFmtId="0" fontId="12" fillId="2" borderId="9" xfId="0" applyFont="1" applyFill="1" applyBorder="1" applyAlignment="1">
      <alignment horizontal="left" indent="2"/>
    </xf>
    <xf numFmtId="0" fontId="15" fillId="2" borderId="11" xfId="0" applyFont="1" applyFill="1" applyBorder="1"/>
    <xf numFmtId="0" fontId="10" fillId="2" borderId="0" xfId="0" quotePrefix="1" applyFont="1" applyFill="1" applyAlignment="1">
      <alignment horizontal="left"/>
    </xf>
    <xf numFmtId="0" fontId="12" fillId="2" borderId="9" xfId="0" quotePrefix="1" applyFont="1" applyFill="1" applyBorder="1" applyAlignment="1">
      <alignment horizontal="left" indent="2"/>
    </xf>
    <xf numFmtId="0" fontId="15" fillId="2" borderId="0" xfId="0" quotePrefix="1" applyFont="1" applyFill="1" applyAlignment="1">
      <alignment horizontal="left"/>
    </xf>
    <xf numFmtId="0" fontId="19" fillId="2" borderId="12" xfId="0" quotePrefix="1" applyFont="1" applyFill="1" applyBorder="1" applyAlignment="1">
      <alignment horizontal="left"/>
    </xf>
    <xf numFmtId="0" fontId="14" fillId="2" borderId="0" xfId="0" quotePrefix="1" applyFont="1" applyFill="1" applyAlignment="1">
      <alignment horizontal="left"/>
    </xf>
    <xf numFmtId="0" fontId="15" fillId="2" borderId="10" xfId="0" applyFont="1" applyFill="1" applyBorder="1"/>
    <xf numFmtId="0" fontId="12" fillId="2" borderId="0" xfId="0" quotePrefix="1" applyFont="1" applyFill="1" applyAlignment="1">
      <alignment horizontal="left" indent="2"/>
    </xf>
    <xf numFmtId="0" fontId="12" fillId="2" borderId="0" xfId="0" quotePrefix="1" applyFont="1" applyFill="1" applyBorder="1" applyAlignment="1">
      <alignment horizontal="left" indent="2"/>
    </xf>
    <xf numFmtId="0" fontId="15" fillId="2" borderId="8" xfId="0" quotePrefix="1" applyFont="1" applyFill="1" applyBorder="1" applyAlignment="1">
      <alignment horizontal="left"/>
    </xf>
    <xf numFmtId="0" fontId="15" fillId="2" borderId="0" xfId="0" quotePrefix="1" applyFont="1" applyFill="1" applyBorder="1" applyAlignment="1">
      <alignment horizontal="left"/>
    </xf>
    <xf numFmtId="0" fontId="3" fillId="2" borderId="0" xfId="0" applyFont="1" applyFill="1" applyBorder="1" applyAlignment="1">
      <alignment horizontal="left"/>
    </xf>
    <xf numFmtId="0" fontId="19" fillId="2" borderId="13" xfId="0" quotePrefix="1" applyFont="1" applyFill="1" applyBorder="1" applyAlignment="1">
      <alignment horizontal="left"/>
    </xf>
    <xf numFmtId="0" fontId="12" fillId="2" borderId="0" xfId="0" applyFont="1" applyFill="1" applyBorder="1" applyAlignment="1">
      <alignment horizontal="left" indent="2"/>
    </xf>
    <xf numFmtId="0" fontId="21" fillId="2" borderId="0" xfId="0" applyFont="1" applyFill="1" applyAlignment="1">
      <alignment horizontal="left" vertical="top"/>
    </xf>
    <xf numFmtId="0" fontId="21" fillId="2" borderId="0" xfId="0" quotePrefix="1" applyFont="1" applyFill="1" applyAlignment="1">
      <alignment horizontal="left" vertical="top"/>
    </xf>
    <xf numFmtId="0" fontId="9" fillId="2" borderId="0" xfId="0" quotePrefix="1" applyFont="1" applyFill="1" applyAlignment="1">
      <alignment horizontal="center"/>
    </xf>
    <xf numFmtId="0" fontId="9" fillId="2" borderId="0" xfId="0" applyFont="1" applyFill="1" applyAlignment="1">
      <alignment horizontal="center"/>
    </xf>
    <xf numFmtId="0" fontId="2" fillId="2" borderId="0" xfId="0" quotePrefix="1" applyFont="1" applyFill="1" applyAlignment="1">
      <alignment horizontal="center"/>
    </xf>
    <xf numFmtId="0" fontId="20" fillId="2" borderId="0" xfId="0" applyFont="1" applyFill="1" applyAlignment="1">
      <alignment horizontal="center"/>
    </xf>
    <xf numFmtId="0" fontId="2" fillId="2" borderId="0" xfId="0" applyFont="1" applyFill="1" applyAlignment="1">
      <alignment horizontal="center"/>
    </xf>
    <xf numFmtId="0" fontId="19" fillId="2" borderId="0" xfId="0" quotePrefix="1" applyFont="1" applyFill="1" applyBorder="1" applyAlignment="1">
      <alignment horizontal="left"/>
    </xf>
    <xf numFmtId="0" fontId="8" fillId="2" borderId="3" xfId="0" quotePrefix="1" applyFont="1" applyFill="1" applyBorder="1" applyAlignment="1">
      <alignment horizontal="left"/>
    </xf>
    <xf numFmtId="0" fontId="12" fillId="2" borderId="0" xfId="0" quotePrefix="1" applyFont="1" applyFill="1" applyBorder="1" applyAlignment="1">
      <alignment horizontal="left" indent="3"/>
    </xf>
    <xf numFmtId="0" fontId="22" fillId="0" borderId="0" xfId="0" applyFont="1" applyAlignment="1">
      <alignment vertical="center"/>
    </xf>
    <xf numFmtId="0" fontId="19" fillId="5" borderId="14" xfId="0" applyFont="1" applyFill="1" applyBorder="1" applyAlignment="1">
      <alignment vertical="center" wrapText="1"/>
    </xf>
    <xf numFmtId="0" fontId="15" fillId="5" borderId="15" xfId="0" applyFont="1" applyFill="1" applyBorder="1" applyAlignment="1">
      <alignment vertical="center" wrapText="1"/>
    </xf>
    <xf numFmtId="0" fontId="19" fillId="6" borderId="14" xfId="0" applyFont="1" applyFill="1" applyBorder="1" applyAlignment="1">
      <alignment vertical="center" wrapText="1"/>
    </xf>
    <xf numFmtId="0" fontId="15" fillId="6" borderId="15" xfId="0" applyFont="1" applyFill="1" applyBorder="1" applyAlignment="1">
      <alignment vertical="center" wrapText="1"/>
    </xf>
    <xf numFmtId="0" fontId="25" fillId="0" borderId="0" xfId="0" applyFont="1" applyAlignment="1">
      <alignment vertical="center"/>
    </xf>
    <xf numFmtId="0" fontId="26" fillId="0" borderId="0" xfId="0" applyFont="1" applyAlignment="1">
      <alignment vertical="center"/>
    </xf>
    <xf numFmtId="0" fontId="15" fillId="5" borderId="17" xfId="0" applyFont="1" applyFill="1" applyBorder="1" applyAlignment="1">
      <alignment vertical="center" wrapText="1"/>
    </xf>
    <xf numFmtId="0" fontId="23" fillId="0" borderId="0" xfId="0" applyFont="1" applyAlignment="1">
      <alignment horizontal="left" vertical="center" indent="4"/>
    </xf>
    <xf numFmtId="0" fontId="15" fillId="6" borderId="14" xfId="0" applyFont="1" applyFill="1" applyBorder="1" applyAlignment="1">
      <alignment vertical="center" wrapText="1"/>
    </xf>
    <xf numFmtId="0" fontId="27" fillId="0" borderId="0" xfId="0" applyFont="1"/>
    <xf numFmtId="167" fontId="17" fillId="4" borderId="0" xfId="1" applyNumberFormat="1" applyFont="1" applyFill="1" applyBorder="1" applyAlignment="1">
      <alignment horizontal="right"/>
    </xf>
    <xf numFmtId="167" fontId="8" fillId="2" borderId="3" xfId="1" applyNumberFormat="1" applyFont="1" applyFill="1" applyBorder="1" applyAlignment="1">
      <alignment horizontal="right"/>
    </xf>
    <xf numFmtId="167" fontId="12" fillId="2" borderId="0" xfId="0" applyNumberFormat="1" applyFont="1" applyFill="1"/>
    <xf numFmtId="167" fontId="3" fillId="2" borderId="8" xfId="1" applyNumberFormat="1" applyFont="1" applyFill="1" applyBorder="1" applyAlignment="1">
      <alignment horizontal="right"/>
    </xf>
    <xf numFmtId="167" fontId="15" fillId="2" borderId="0" xfId="0" applyNumberFormat="1" applyFont="1" applyFill="1" applyBorder="1"/>
    <xf numFmtId="167" fontId="15" fillId="2" borderId="0" xfId="0" applyNumberFormat="1" applyFont="1" applyFill="1"/>
    <xf numFmtId="167" fontId="3" fillId="2" borderId="0" xfId="1" applyNumberFormat="1" applyFont="1" applyFill="1" applyBorder="1" applyAlignment="1">
      <alignment horizontal="right"/>
    </xf>
    <xf numFmtId="167" fontId="3" fillId="2" borderId="0" xfId="1" applyNumberFormat="1" applyFont="1" applyFill="1" applyBorder="1" applyAlignment="1"/>
    <xf numFmtId="167" fontId="13" fillId="2" borderId="0" xfId="1" applyNumberFormat="1" applyFont="1" applyFill="1" applyBorder="1" applyAlignment="1">
      <alignment horizontal="right"/>
    </xf>
    <xf numFmtId="167" fontId="13" fillId="4" borderId="0" xfId="1" applyNumberFormat="1" applyFont="1" applyFill="1" applyBorder="1" applyAlignment="1">
      <alignment horizontal="right"/>
    </xf>
    <xf numFmtId="167" fontId="21" fillId="2" borderId="0" xfId="0" applyNumberFormat="1" applyFont="1" applyFill="1"/>
    <xf numFmtId="167" fontId="12" fillId="2" borderId="0" xfId="0" applyNumberFormat="1" applyFont="1" applyFill="1" applyBorder="1"/>
    <xf numFmtId="167" fontId="13" fillId="4" borderId="0" xfId="0" applyNumberFormat="1" applyFont="1" applyFill="1" applyBorder="1"/>
    <xf numFmtId="167" fontId="0" fillId="2" borderId="0" xfId="0" applyNumberFormat="1" applyFill="1"/>
    <xf numFmtId="167" fontId="19" fillId="2" borderId="0" xfId="0" applyNumberFormat="1" applyFont="1" applyFill="1" applyBorder="1"/>
    <xf numFmtId="167" fontId="19" fillId="2" borderId="13" xfId="0" applyNumberFormat="1" applyFont="1" applyFill="1" applyBorder="1"/>
    <xf numFmtId="167" fontId="19" fillId="2" borderId="0" xfId="0" applyNumberFormat="1" applyFont="1" applyFill="1"/>
    <xf numFmtId="167" fontId="18" fillId="2" borderId="0" xfId="1" applyNumberFormat="1" applyFont="1" applyFill="1" applyBorder="1" applyAlignment="1">
      <alignment horizontal="right"/>
    </xf>
    <xf numFmtId="167" fontId="7" fillId="2" borderId="13" xfId="1" applyNumberFormat="1" applyFont="1" applyFill="1" applyBorder="1" applyAlignment="1">
      <alignment horizontal="right"/>
    </xf>
    <xf numFmtId="167" fontId="19" fillId="2" borderId="12" xfId="0" applyNumberFormat="1" applyFont="1" applyFill="1" applyBorder="1"/>
    <xf numFmtId="167" fontId="18" fillId="2" borderId="0" xfId="0" applyNumberFormat="1" applyFont="1" applyFill="1"/>
    <xf numFmtId="167" fontId="3" fillId="2" borderId="0" xfId="0" applyNumberFormat="1" applyFont="1" applyFill="1"/>
    <xf numFmtId="167" fontId="3" fillId="2" borderId="0" xfId="0" applyNumberFormat="1" applyFont="1" applyFill="1" applyBorder="1"/>
    <xf numFmtId="167" fontId="11" fillId="2" borderId="0" xfId="0" applyNumberFormat="1" applyFont="1" applyFill="1"/>
    <xf numFmtId="167" fontId="7" fillId="2" borderId="13" xfId="0" applyNumberFormat="1" applyFont="1" applyFill="1" applyBorder="1"/>
    <xf numFmtId="167" fontId="18" fillId="2" borderId="9" xfId="0" applyNumberFormat="1" applyFont="1" applyFill="1" applyBorder="1"/>
    <xf numFmtId="167" fontId="7" fillId="2" borderId="0" xfId="0" applyNumberFormat="1" applyFont="1" applyFill="1" applyBorder="1"/>
    <xf numFmtId="0" fontId="28" fillId="7" borderId="19" xfId="0" quotePrefix="1" applyFont="1" applyFill="1" applyBorder="1" applyAlignment="1">
      <alignment horizontal="center" wrapText="1"/>
    </xf>
    <xf numFmtId="0" fontId="28" fillId="7" borderId="19" xfId="0" applyFont="1" applyFill="1" applyBorder="1" applyAlignment="1">
      <alignment horizontal="center"/>
    </xf>
    <xf numFmtId="0" fontId="0" fillId="7" borderId="19" xfId="0" applyFill="1" applyBorder="1" applyAlignment="1">
      <alignment horizontal="left"/>
    </xf>
    <xf numFmtId="0" fontId="0" fillId="7" borderId="19" xfId="0" applyFill="1" applyBorder="1" applyAlignment="1">
      <alignment horizontal="center"/>
    </xf>
    <xf numFmtId="0" fontId="0" fillId="7" borderId="19" xfId="0" applyFill="1" applyBorder="1" applyAlignment="1">
      <alignment horizontal="left" indent="1"/>
    </xf>
    <xf numFmtId="0" fontId="0" fillId="7" borderId="19" xfId="0" applyFill="1" applyBorder="1" applyAlignment="1">
      <alignment horizontal="left" wrapText="1" indent="2"/>
    </xf>
    <xf numFmtId="167" fontId="13" fillId="4" borderId="11" xfId="0" applyNumberFormat="1" applyFont="1" applyFill="1" applyBorder="1"/>
    <xf numFmtId="167" fontId="3" fillId="2" borderId="11" xfId="0" applyNumberFormat="1" applyFont="1" applyFill="1" applyBorder="1"/>
    <xf numFmtId="167" fontId="13" fillId="4" borderId="10" xfId="0" applyNumberFormat="1" applyFont="1" applyFill="1" applyBorder="1"/>
    <xf numFmtId="167" fontId="3" fillId="2" borderId="10" xfId="0" applyNumberFormat="1" applyFont="1" applyFill="1" applyBorder="1"/>
    <xf numFmtId="0" fontId="0" fillId="7" borderId="19" xfId="0" quotePrefix="1" applyFill="1" applyBorder="1" applyAlignment="1">
      <alignment horizontal="left" indent="1"/>
    </xf>
    <xf numFmtId="0" fontId="11" fillId="28" borderId="0" xfId="0" applyFont="1" applyFill="1"/>
    <xf numFmtId="0" fontId="11" fillId="28" borderId="0" xfId="0" applyFont="1" applyFill="1" applyAlignment="1">
      <alignment horizontal="center"/>
    </xf>
    <xf numFmtId="167" fontId="17" fillId="98" borderId="0" xfId="1" applyNumberFormat="1" applyFont="1" applyFill="1" applyBorder="1" applyAlignment="1">
      <alignment horizontal="right"/>
    </xf>
    <xf numFmtId="167" fontId="17" fillId="31" borderId="0" xfId="1" applyNumberFormat="1" applyFont="1" applyFill="1" applyBorder="1" applyAlignment="1">
      <alignment horizontal="right"/>
    </xf>
    <xf numFmtId="0" fontId="34" fillId="97" borderId="19" xfId="0" applyFont="1" applyFill="1" applyBorder="1" applyAlignment="1">
      <alignment vertical="center" wrapText="1"/>
    </xf>
    <xf numFmtId="0" fontId="7" fillId="3" borderId="5" xfId="2" quotePrefix="1" applyNumberFormat="1" applyFont="1" applyFill="1" applyBorder="1" applyAlignment="1">
      <alignment horizontal="center" vertical="center"/>
    </xf>
    <xf numFmtId="0" fontId="0" fillId="100" borderId="0" xfId="0" applyFill="1"/>
    <xf numFmtId="0" fontId="162" fillId="101" borderId="23" xfId="4" applyFont="1" applyFill="1" applyBorder="1" applyAlignment="1">
      <alignment horizontal="left" indent="1"/>
    </xf>
    <xf numFmtId="0" fontId="3" fillId="101" borderId="0" xfId="4" applyFont="1" applyFill="1" applyBorder="1" applyAlignment="1">
      <alignment horizontal="left"/>
    </xf>
    <xf numFmtId="0" fontId="163" fillId="101" borderId="0" xfId="4" applyFont="1" applyFill="1" applyBorder="1" applyAlignment="1">
      <alignment horizontal="right"/>
    </xf>
    <xf numFmtId="0" fontId="3" fillId="101" borderId="1" xfId="4" applyFont="1" applyFill="1" applyBorder="1" applyAlignment="1">
      <alignment horizontal="left"/>
    </xf>
    <xf numFmtId="49" fontId="3" fillId="2" borderId="80" xfId="4" applyNumberFormat="1" applyFont="1" applyFill="1" applyBorder="1" applyAlignment="1" applyProtection="1">
      <alignment horizontal="center"/>
      <protection locked="0"/>
    </xf>
    <xf numFmtId="0" fontId="162" fillId="101" borderId="0" xfId="4" applyFont="1" applyFill="1" applyBorder="1" applyAlignment="1">
      <alignment horizontal="right" indent="1"/>
    </xf>
    <xf numFmtId="49" fontId="3" fillId="2" borderId="80" xfId="4" applyNumberFormat="1" applyFont="1" applyFill="1" applyBorder="1" applyAlignment="1" applyProtection="1">
      <alignment horizontal="center" vertical="center"/>
      <protection locked="0"/>
    </xf>
    <xf numFmtId="49" fontId="3" fillId="2" borderId="80" xfId="4" applyNumberFormat="1" applyFont="1" applyFill="1" applyBorder="1" applyAlignment="1">
      <alignment horizontal="center"/>
    </xf>
    <xf numFmtId="193" fontId="3" fillId="2" borderId="80" xfId="4" quotePrefix="1" applyNumberFormat="1" applyFont="1" applyFill="1" applyBorder="1" applyAlignment="1" applyProtection="1">
      <alignment horizontal="center" vertical="center"/>
      <protection locked="0"/>
    </xf>
    <xf numFmtId="0" fontId="164" fillId="101" borderId="0" xfId="4" applyFont="1" applyFill="1" applyBorder="1"/>
    <xf numFmtId="0" fontId="164" fillId="101" borderId="1" xfId="4" applyFont="1" applyFill="1" applyBorder="1" applyAlignment="1">
      <alignment horizontal="right"/>
    </xf>
    <xf numFmtId="0" fontId="3" fillId="101" borderId="0" xfId="4" applyFont="1" applyFill="1" applyBorder="1" applyAlignment="1">
      <alignment horizontal="right"/>
    </xf>
    <xf numFmtId="0" fontId="3" fillId="101" borderId="0" xfId="4" applyFill="1" applyBorder="1"/>
    <xf numFmtId="0" fontId="3" fillId="101" borderId="0" xfId="4" applyFont="1" applyFill="1" applyBorder="1"/>
    <xf numFmtId="0" fontId="165" fillId="32" borderId="0" xfId="5" applyFont="1" applyFill="1" applyBorder="1" applyAlignment="1">
      <alignment horizontal="center" vertical="center"/>
    </xf>
    <xf numFmtId="0" fontId="166" fillId="32" borderId="0" xfId="5" applyFont="1" applyFill="1" applyBorder="1" applyAlignment="1">
      <alignment horizontal="center" vertical="center"/>
    </xf>
    <xf numFmtId="0" fontId="3" fillId="101" borderId="1" xfId="4" applyFill="1" applyBorder="1"/>
    <xf numFmtId="49" fontId="162" fillId="32" borderId="23" xfId="5" applyNumberFormat="1" applyFont="1" applyFill="1" applyBorder="1" applyAlignment="1">
      <alignment horizontal="left" vertical="center" indent="1"/>
    </xf>
    <xf numFmtId="49" fontId="3" fillId="33" borderId="0" xfId="5" applyNumberFormat="1" applyFont="1" applyFill="1" applyBorder="1" applyAlignment="1" applyProtection="1">
      <alignment horizontal="left" vertical="center"/>
      <protection locked="0"/>
    </xf>
    <xf numFmtId="49" fontId="3" fillId="33" borderId="0" xfId="5" applyNumberFormat="1" applyFont="1" applyFill="1" applyBorder="1" applyAlignment="1" applyProtection="1">
      <alignment horizontal="center" vertical="center"/>
      <protection locked="0"/>
    </xf>
    <xf numFmtId="49" fontId="36" fillId="33" borderId="0" xfId="6" applyNumberFormat="1" applyFill="1" applyBorder="1" applyAlignment="1" applyProtection="1">
      <alignment horizontal="left" vertical="center"/>
      <protection locked="0"/>
    </xf>
    <xf numFmtId="0" fontId="3" fillId="101" borderId="23" xfId="4" applyFill="1" applyBorder="1"/>
    <xf numFmtId="0" fontId="7" fillId="101" borderId="81" xfId="4" applyFont="1" applyFill="1" applyBorder="1" applyAlignment="1">
      <alignment vertical="center"/>
    </xf>
    <xf numFmtId="0" fontId="3" fillId="101" borderId="24" xfId="4" applyFill="1" applyBorder="1" applyAlignment="1">
      <alignment vertical="center"/>
    </xf>
    <xf numFmtId="0" fontId="3" fillId="101" borderId="82" xfId="4" applyFill="1" applyBorder="1" applyAlignment="1">
      <alignment vertical="center"/>
    </xf>
    <xf numFmtId="49" fontId="3" fillId="2" borderId="80" xfId="4" applyNumberFormat="1" applyFont="1" applyFill="1" applyBorder="1" applyAlignment="1" applyProtection="1">
      <alignment horizontal="left"/>
      <protection locked="0"/>
    </xf>
    <xf numFmtId="14" fontId="3" fillId="101" borderId="24" xfId="4" applyNumberFormat="1" applyFill="1" applyBorder="1" applyAlignment="1">
      <alignment vertical="center"/>
    </xf>
    <xf numFmtId="0" fontId="169" fillId="3" borderId="6" xfId="2" applyNumberFormat="1" applyFont="1" applyFill="1" applyBorder="1" applyAlignment="1">
      <alignment horizontal="center" vertical="center"/>
    </xf>
    <xf numFmtId="49" fontId="3" fillId="2" borderId="80" xfId="4" quotePrefix="1" applyNumberFormat="1" applyFont="1" applyFill="1" applyBorder="1" applyAlignment="1">
      <alignment horizontal="center"/>
    </xf>
    <xf numFmtId="0" fontId="160" fillId="99" borderId="22" xfId="3" applyFont="1" applyFill="1" applyBorder="1" applyAlignment="1">
      <alignment horizontal="center" vertical="center"/>
    </xf>
    <xf numFmtId="0" fontId="161" fillId="99" borderId="11" xfId="4" applyFont="1" applyFill="1" applyBorder="1" applyAlignment="1">
      <alignment horizontal="center" vertical="center"/>
    </xf>
    <xf numFmtId="0" fontId="161" fillId="99" borderId="79" xfId="4" applyFont="1" applyFill="1" applyBorder="1" applyAlignment="1">
      <alignment horizontal="center" vertical="center"/>
    </xf>
    <xf numFmtId="0" fontId="27" fillId="29" borderId="76" xfId="0" applyFont="1" applyFill="1" applyBorder="1" applyAlignment="1">
      <alignment horizontal="center" vertical="center"/>
    </xf>
    <xf numFmtId="0" fontId="27" fillId="29" borderId="77" xfId="0" applyFont="1" applyFill="1" applyBorder="1" applyAlignment="1">
      <alignment horizontal="center" vertical="center"/>
    </xf>
    <xf numFmtId="0" fontId="27" fillId="30" borderId="66" xfId="0" applyFont="1" applyFill="1" applyBorder="1" applyAlignment="1">
      <alignment horizontal="center"/>
    </xf>
    <xf numFmtId="0" fontId="0" fillId="0" borderId="67" xfId="0" applyBorder="1" applyAlignment="1">
      <alignment horizontal="center"/>
    </xf>
    <xf numFmtId="49" fontId="157" fillId="28" borderId="1" xfId="0" quotePrefix="1" applyNumberFormat="1" applyFont="1" applyFill="1" applyBorder="1" applyAlignment="1">
      <alignment horizontal="left" vertical="center" wrapText="1"/>
    </xf>
    <xf numFmtId="0" fontId="157" fillId="28" borderId="1" xfId="0" applyFont="1" applyFill="1" applyBorder="1" applyAlignment="1">
      <alignment horizontal="left" vertical="center" wrapText="1"/>
    </xf>
    <xf numFmtId="0" fontId="7" fillId="3" borderId="2" xfId="2" applyFont="1" applyFill="1" applyBorder="1" applyAlignment="1">
      <alignment horizontal="center" vertical="center"/>
    </xf>
    <xf numFmtId="0" fontId="7" fillId="3" borderId="3" xfId="2" applyFont="1" applyFill="1" applyBorder="1" applyAlignment="1">
      <alignment horizontal="center" vertical="center"/>
    </xf>
    <xf numFmtId="0" fontId="7" fillId="3" borderId="78" xfId="2" applyFont="1" applyFill="1" applyBorder="1" applyAlignment="1">
      <alignment horizontal="center" vertical="center"/>
    </xf>
    <xf numFmtId="0" fontId="7" fillId="3" borderId="4" xfId="2" applyFont="1" applyFill="1" applyBorder="1" applyAlignment="1">
      <alignment horizontal="center" vertical="center"/>
    </xf>
    <xf numFmtId="0" fontId="19" fillId="5" borderId="18" xfId="0" applyFont="1" applyFill="1" applyBorder="1" applyAlignment="1">
      <alignment vertical="center" wrapText="1"/>
    </xf>
    <xf numFmtId="0" fontId="19" fillId="5" borderId="14" xfId="0" applyFont="1" applyFill="1" applyBorder="1" applyAlignment="1">
      <alignment vertical="center" wrapText="1"/>
    </xf>
    <xf numFmtId="0" fontId="15" fillId="5" borderId="18" xfId="0" applyFont="1" applyFill="1" applyBorder="1" applyAlignment="1">
      <alignment vertical="center" wrapText="1"/>
    </xf>
    <xf numFmtId="0" fontId="15" fillId="5" borderId="16" xfId="0" applyFont="1" applyFill="1" applyBorder="1" applyAlignment="1">
      <alignment vertical="center" wrapText="1"/>
    </xf>
    <xf numFmtId="0" fontId="15" fillId="5" borderId="14" xfId="0" applyFont="1" applyFill="1" applyBorder="1" applyAlignment="1">
      <alignment vertical="center" wrapText="1"/>
    </xf>
  </cellXfs>
  <cellStyles count="2190">
    <cellStyle name=" 1" xfId="8"/>
    <cellStyle name=" 1 2" xfId="9"/>
    <cellStyle name=" 2" xfId="10"/>
    <cellStyle name=" 2 2" xfId="11"/>
    <cellStyle name=" 3" xfId="12"/>
    <cellStyle name=" 3 2" xfId="13"/>
    <cellStyle name=" 4" xfId="14"/>
    <cellStyle name=" 4 2" xfId="15"/>
    <cellStyle name=" 5" xfId="16"/>
    <cellStyle name=" 5 2" xfId="17"/>
    <cellStyle name=" 6" xfId="18"/>
    <cellStyle name=" 6 2" xfId="19"/>
    <cellStyle name=" 7" xfId="20"/>
    <cellStyle name=" 7 2" xfId="21"/>
    <cellStyle name=" 8" xfId="22"/>
    <cellStyle name=" 8 2" xfId="23"/>
    <cellStyle name=";;;" xfId="24"/>
    <cellStyle name=";;; 2" xfId="25"/>
    <cellStyle name="?? [0]_VERA" xfId="26"/>
    <cellStyle name="?????_VERA" xfId="27"/>
    <cellStyle name="??_VERA" xfId="28"/>
    <cellStyle name="^February 1992" xfId="29"/>
    <cellStyle name="_2010-04-09-RBS ABN Delta Flow Consol Report" xfId="30"/>
    <cellStyle name="_2010-04-09-RBS ABN Delta Flow Consol Report 2" xfId="31"/>
    <cellStyle name="_28 Feb SSheet Adj" xfId="32"/>
    <cellStyle name="_28 Feb SSheet Adj 2" xfId="33"/>
    <cellStyle name="_30 September 2008 PSG Amsterdam Convertibles" xfId="34"/>
    <cellStyle name="_30 September 2008 PSG Amsterdam Convertibles 2" xfId="35"/>
    <cellStyle name="_Adjustments" xfId="36"/>
    <cellStyle name="_Adjustments 2" xfId="37"/>
    <cellStyle name="_Banking" xfId="38"/>
    <cellStyle name="_Banking 2" xfId="39"/>
    <cellStyle name="_Bonds YTD" xfId="40"/>
    <cellStyle name="_Bonds YTD 2" xfId="41"/>
    <cellStyle name="_Bonds YTD_1" xfId="42"/>
    <cellStyle name="_Bonds YTD_1 2" xfId="43"/>
    <cellStyle name="_BondsYTD" xfId="44"/>
    <cellStyle name="_BondsYTD 2" xfId="45"/>
    <cellStyle name="_BTR" xfId="46"/>
    <cellStyle name="_BTR 2" xfId="47"/>
    <cellStyle name="_BTR Adjustments Template Jul05 Hamza" xfId="48"/>
    <cellStyle name="_BTR Adjustments Template Jul05 Hamza 2" xfId="49"/>
    <cellStyle name="_BTR reconciliation" xfId="50"/>
    <cellStyle name="_BTR reconciliation 2" xfId="51"/>
    <cellStyle name="_Capital (2)" xfId="52"/>
    <cellStyle name="_Capital (2) 2" xfId="53"/>
    <cellStyle name="_Capital Analysis - Daily Consolidated Capital and RWA 080805_Test" xfId="54"/>
    <cellStyle name="_Capital Analysis - Daily Consolidated Capital and RWA 080805_Test 2" xfId="55"/>
    <cellStyle name="_Copy of 20080515_RFC_Input_17 08 2008_VF" xfId="56"/>
    <cellStyle name="_Copy of 20080515_RFC_Input_17 08 2008_VF 2" xfId="57"/>
    <cellStyle name="_Copy of 20080515_RFC_Input_17 08 2008_VF 2 2" xfId="58"/>
    <cellStyle name="_Copy of 20080515_RFC_Input_17 08 2008_VF 2 2 2" xfId="59"/>
    <cellStyle name="_Copy of 20080515_RFC_Input_17 08 2008_VF 2 3" xfId="60"/>
    <cellStyle name="_Copy of 20080515_RFC_Input_17 08 2008_VF 2 3 2" xfId="61"/>
    <cellStyle name="_Copy of 20080515_RFC_Input_17 08 2008_VF 2 3 2 2" xfId="62"/>
    <cellStyle name="_Copy of 20080515_RFC_Input_17 08 2008_VF 2 3 3" xfId="63"/>
    <cellStyle name="_Copy of 20080515_RFC_Input_17 08 2008_VF 2 3 3 2" xfId="1637"/>
    <cellStyle name="_Copy of 20080515_RFC_Input_17 08 2008_VF 2 3 3 3" xfId="1638"/>
    <cellStyle name="_Copy of 20080515_RFC_Input_17 08 2008_VF 2 3 3 3 2" xfId="1639"/>
    <cellStyle name="_Copy of 20080515_RFC_Input_17 08 2008_VF 2 3 3 3 3" xfId="1640"/>
    <cellStyle name="_Copy of 20080515_RFC_Input_17 08 2008_VF 2 3 3 4" xfId="1636"/>
    <cellStyle name="_Copy of 20080515_RFC_Input_17 08 2008_VF 2 4" xfId="64"/>
    <cellStyle name="_Copy of 20080515_RFC_Input_17 08 2008_VF 3" xfId="65"/>
    <cellStyle name="_Copy of 20080515_RFC_Input_17 08 2008_VF 4" xfId="66"/>
    <cellStyle name="_Copy of 20080515_RFC_Input_17 08 2008_VF 4 2" xfId="67"/>
    <cellStyle name="_Copy of 20080515_RFC_Input_17 08 2008_VF 4 3" xfId="1641"/>
    <cellStyle name="_Copy of 20080515_RFC_Input_17 08 2008_VF 4 3 2" xfId="1642"/>
    <cellStyle name="_Copy of 20080515_RFC_Input_17 08 2008_VF 4 3 3" xfId="1643"/>
    <cellStyle name="_Copy of 20080515_RFC_Input_17 08 2008_VF 4 3 3 2" xfId="1644"/>
    <cellStyle name="_Copy of 20080515_RFC_Input_17 08 2008_VF 4 3 3 3" xfId="1645"/>
    <cellStyle name="_Copy of 20080515_RFC_Input_17 08 2008_VF 5" xfId="68"/>
    <cellStyle name="_Copy of 20080515_RFC_Input_17 08 2008_VF 6" xfId="69"/>
    <cellStyle name="_Copy of 20080515_RFC_Input_17 08 2008_VF 6 2" xfId="1647"/>
    <cellStyle name="_Copy of 20080515_RFC_Input_17 08 2008_VF 6 3" xfId="1648"/>
    <cellStyle name="_Copy of 20080515_RFC_Input_17 08 2008_VF 6 3 2" xfId="1649"/>
    <cellStyle name="_Copy of 20080515_RFC_Input_17 08 2008_VF 6 3 3" xfId="1650"/>
    <cellStyle name="_Copy of 20080515_RFC_Input_17 08 2008_VF 6 4" xfId="1646"/>
    <cellStyle name="_Copy of Daily_Risk_Tool_v37 w history" xfId="70"/>
    <cellStyle name="_Copy of Daily_Risk_Tool_v37 w history 2" xfId="71"/>
    <cellStyle name="_Data - CredDerivs" xfId="72"/>
    <cellStyle name="_Data - CredDerivs 2" xfId="73"/>
    <cellStyle name="_DE1901" xfId="74"/>
    <cellStyle name="_DE1901 2" xfId="75"/>
    <cellStyle name="_Delta Trading" xfId="76"/>
    <cellStyle name="_Delta Trading 2" xfId="77"/>
    <cellStyle name="_Exotic" xfId="78"/>
    <cellStyle name="_Exotic 2" xfId="79"/>
    <cellStyle name="_Exotic Correlation Rec to Regional 20050311" xfId="80"/>
    <cellStyle name="_Exotic Correlation Rec to Regional 20050311 2" xfId="81"/>
    <cellStyle name="_FEDS PL by Ccy" xfId="82"/>
    <cellStyle name="_FEDS PL by Ccy 2" xfId="83"/>
    <cellStyle name="_Feds YTD" xfId="84"/>
    <cellStyle name="_Feds YTD 2" xfId="85"/>
    <cellStyle name="_FEDS_London Flow P&amp;L Explain 050105" xfId="86"/>
    <cellStyle name="_FEDS_London Flow P&amp;L Explain 050105 2" xfId="87"/>
    <cellStyle name="_FEDS_NY Flow P&amp;L Explain 010205" xfId="88"/>
    <cellStyle name="_FEDS_NY Flow P&amp;L Explain 010205 2" xfId="89"/>
    <cellStyle name="_FEDS_Regional P&amp;L 310305" xfId="90"/>
    <cellStyle name="_FEDS_Regional P&amp;L 310305 2" xfId="91"/>
    <cellStyle name="_FLASH v ACTUAL" xfId="92"/>
    <cellStyle name="_FLASH v ACTUAL 2" xfId="93"/>
    <cellStyle name="_FLASH v ACTUAL_1" xfId="94"/>
    <cellStyle name="_FLASH v ACTUAL_1 2" xfId="95"/>
    <cellStyle name="_Flash1incNAJan032006v1.1" xfId="96"/>
    <cellStyle name="_Flash1incNAJan032006v1.1 2" xfId="97"/>
    <cellStyle name="_Flow_YTD_Reported_PnL" xfId="98"/>
    <cellStyle name="_Flow_YTD_Reported_PnL 2" xfId="99"/>
    <cellStyle name="_FM_FlashPL2005" xfId="100"/>
    <cellStyle name="_FM_FlashPL2005 2" xfId="101"/>
    <cellStyle name="_Gap Risk" xfId="102"/>
    <cellStyle name="_Gap Risk 2" xfId="103"/>
    <cellStyle name="_GBM risk regression" xfId="104"/>
    <cellStyle name="_GBM risk regression 2" xfId="105"/>
    <cellStyle name="_GBM_FlashPL2006" xfId="106"/>
    <cellStyle name="_GBM_FlashPL2006 2" xfId="107"/>
    <cellStyle name="_GBM_FlashPL2007" xfId="108"/>
    <cellStyle name="_GBM_FlashPL2007 2" xfId="109"/>
    <cellStyle name="_GBM_FlashPLDec05" xfId="110"/>
    <cellStyle name="_GBM_FlashPLDec05 2" xfId="111"/>
    <cellStyle name="_GBM_FlashPLDec13v1" xfId="112"/>
    <cellStyle name="_GBM_FlashPLDec13v1 2" xfId="113"/>
    <cellStyle name="_GBM_FlashPLFeb21" xfId="114"/>
    <cellStyle name="_GBM_FlashPLFeb21 2" xfId="115"/>
    <cellStyle name="_GBM_FlashPLFeb25dev" xfId="116"/>
    <cellStyle name="_GBM_FlashPLFeb25dev 2" xfId="117"/>
    <cellStyle name="_GBM_FlashPLJan03" xfId="118"/>
    <cellStyle name="_GBM_FlashPLJan03 2" xfId="119"/>
    <cellStyle name="_GBM_FlashPLMar26 draft" xfId="120"/>
    <cellStyle name="_GBM_FlashPLMar26 draft 2" xfId="121"/>
    <cellStyle name="_GCB Limit Appendices" xfId="122"/>
    <cellStyle name="_GCB Limit Appendices 2" xfId="123"/>
    <cellStyle name="_GDR ADJ CALC" xfId="124"/>
    <cellStyle name="_GDR ADJ CALC 2" xfId="125"/>
    <cellStyle name="_Global Top Greeks 2009 August 13 2009" xfId="126"/>
    <cellStyle name="_Global Top Greeks 2009 August 13 2009 2" xfId="127"/>
    <cellStyle name="_Global Top Greeks 2009 December 03 2009" xfId="128"/>
    <cellStyle name="_Global Top Greeks 2009 December 03 2009 2" xfId="129"/>
    <cellStyle name="_Global Top Greeks 2009 December 10 2009" xfId="130"/>
    <cellStyle name="_Global Top Greeks 2009 December 10 2009 2" xfId="131"/>
    <cellStyle name="_Global Top Greeks 2009 December 30 2009" xfId="132"/>
    <cellStyle name="_Global Top Greeks 2009 December 30 2009 2" xfId="133"/>
    <cellStyle name="_Global Top Greeks 2009 January 07 2010" xfId="134"/>
    <cellStyle name="_Global Top Greeks 2009 January 07 2010 2" xfId="135"/>
    <cellStyle name="_Global Top Greeks 2009 July 02 2009" xfId="136"/>
    <cellStyle name="_Global Top Greeks 2009 July 02 2009 (2)" xfId="137"/>
    <cellStyle name="_Global Top Greeks 2009 July 02 2009 (2) 2" xfId="138"/>
    <cellStyle name="_Global Top Greeks 2009 July 02 2009 (3)" xfId="139"/>
    <cellStyle name="_Global Top Greeks 2009 July 02 2009 (3) 2" xfId="140"/>
    <cellStyle name="_Global Top Greeks 2009 July 02 2009 2" xfId="141"/>
    <cellStyle name="_Global Top Greeks 2009 July 02 2009 3" xfId="1651"/>
    <cellStyle name="_Global Top Greeks 2009 July 02 2009 4" xfId="1992"/>
    <cellStyle name="_Global Top Greeks 2009 July 16 2009 (2)" xfId="142"/>
    <cellStyle name="_Global Top Greeks 2009 July 16 2009 (2) 2" xfId="143"/>
    <cellStyle name="_Global Top Greeks 2009 July 23 2009" xfId="144"/>
    <cellStyle name="_Global Top Greeks 2009 July 23 2009 2" xfId="145"/>
    <cellStyle name="_Global Top Greeks 2009 July 30 2009" xfId="146"/>
    <cellStyle name="_Global Top Greeks 2009 July 30 2009 2" xfId="147"/>
    <cellStyle name="_Global Top Greeks 2009 June 1st" xfId="148"/>
    <cellStyle name="_Global Top Greeks 2009 June 1st 2" xfId="149"/>
    <cellStyle name="_Global Top Greeks 2009 November 05 2009" xfId="150"/>
    <cellStyle name="_Global Top Greeks 2009 November 05 2009 2" xfId="151"/>
    <cellStyle name="_Global Top Greeks 2009 November 12 2009" xfId="152"/>
    <cellStyle name="_Global Top Greeks 2009 November 12 2009 2" xfId="153"/>
    <cellStyle name="_Global Top Greeks 2009 November 19 2009" xfId="154"/>
    <cellStyle name="_Global Top Greeks 2009 November 19 2009 2" xfId="155"/>
    <cellStyle name="_Global Top Greeks 2009 November 26 2009" xfId="156"/>
    <cellStyle name="_Global Top Greeks 2009 November 26 2009 2" xfId="157"/>
    <cellStyle name="_Global Top Greeks 2009 October 1 2009" xfId="158"/>
    <cellStyle name="_Global Top Greeks 2009 October 1 2009 2" xfId="159"/>
    <cellStyle name="_Global Top Greeks 2009 October 15 2009" xfId="160"/>
    <cellStyle name="_Global Top Greeks 2009 October 15 2009 2" xfId="161"/>
    <cellStyle name="_Global Top Greeks 2009 October 21 2009 (final_New)" xfId="162"/>
    <cellStyle name="_Global Top Greeks 2009 October 21 2009 (final_New) 2" xfId="163"/>
    <cellStyle name="_Global Top Greeks 2009 October 29 2009" xfId="164"/>
    <cellStyle name="_Global Top Greeks 2009 October 29 2009 2" xfId="165"/>
    <cellStyle name="_Global Top Greeks 2009 October 8 2009" xfId="166"/>
    <cellStyle name="_Global Top Greeks 2009 October 8 2009 2" xfId="167"/>
    <cellStyle name="_Global Top Greeks 2009 September 03 2009" xfId="168"/>
    <cellStyle name="_Global Top Greeks 2009 September 03 2009 2" xfId="169"/>
    <cellStyle name="_Global Top Greeks 2009 September 10 2009" xfId="170"/>
    <cellStyle name="_Global Top Greeks 2009 September 10 2009 2" xfId="171"/>
    <cellStyle name="_Global Top Greeks 2009 September 24 2009" xfId="172"/>
    <cellStyle name="_Global Top Greeks 2009 September 24 2009 2" xfId="173"/>
    <cellStyle name="_Global Top Greeks February 04 2010" xfId="174"/>
    <cellStyle name="_Global Top Greeks February 04 2010 2" xfId="175"/>
    <cellStyle name="_Global Top Greeks February 11 2010" xfId="176"/>
    <cellStyle name="_Global Top Greeks February 11 2010 2" xfId="177"/>
    <cellStyle name="_Global Top Greeks January 14 2010" xfId="178"/>
    <cellStyle name="_Global Top Greeks January 14 2010 2" xfId="179"/>
    <cellStyle name="_Global Top Greeks January 21 2010" xfId="180"/>
    <cellStyle name="_Global Top Greeks January 21 2010 2" xfId="181"/>
    <cellStyle name="_Global Top Greeks January 28 2010" xfId="182"/>
    <cellStyle name="_Global Top Greeks January 28 2010 2" xfId="183"/>
    <cellStyle name="_Global Top Greeks July 09 2009" xfId="184"/>
    <cellStyle name="_Global Top Greeks July 09 2009 2" xfId="185"/>
    <cellStyle name="_Global Top Greeks march 18th 2010" xfId="186"/>
    <cellStyle name="_Global Top Greeks march 18th 2010 2" xfId="187"/>
    <cellStyle name="_Global_Top_Greeks_2009_August_06_2009 (2)" xfId="188"/>
    <cellStyle name="_Global_Top_Greeks_2009_August_06_2009 (2) 2" xfId="189"/>
    <cellStyle name="_Global_Top_Greeks_2009_July_09_2009v1" xfId="190"/>
    <cellStyle name="_Global_Top_Greeks_2009_July_09_2009v1 2" xfId="191"/>
    <cellStyle name="_H_CONTROL" xfId="192"/>
    <cellStyle name="_H_CONTROL 2" xfId="193"/>
    <cellStyle name="_HighLevelSummary" xfId="194"/>
    <cellStyle name="_HighLevelSummary 2" xfId="195"/>
    <cellStyle name="_Import_PL" xfId="196"/>
    <cellStyle name="_Import_PL 2" xfId="197"/>
    <cellStyle name="_LM" xfId="198"/>
    <cellStyle name="_LM 2" xfId="199"/>
    <cellStyle name="_LONDON &amp; NEW YORK" xfId="200"/>
    <cellStyle name="_LONDON &amp; NEW YORK 2" xfId="201"/>
    <cellStyle name="_London Exotic Correlation P&amp;L 110305" xfId="202"/>
    <cellStyle name="_London Exotic Correlation P&amp;L 110305 2" xfId="203"/>
    <cellStyle name="_London Exotic Summary P&amp;L 010805" xfId="204"/>
    <cellStyle name="_London Exotic Summary P&amp;L 010805 2" xfId="205"/>
    <cellStyle name="_London Exotic Summary P&amp;L 300905" xfId="206"/>
    <cellStyle name="_London Exotic Summary P&amp;L 300905 2" xfId="207"/>
    <cellStyle name="_LRNP P&amp;L ver 3" xfId="208"/>
    <cellStyle name="_LRNP P&amp;L ver 3 2" xfId="209"/>
    <cellStyle name="_Man" xfId="210"/>
    <cellStyle name="_Man 2" xfId="211"/>
    <cellStyle name="_MRM_India_Report_Template" xfId="212"/>
    <cellStyle name="_MRM_India_Report_Template 2" xfId="213"/>
    <cellStyle name="_MRM_India_Report_Template_Config" xfId="214"/>
    <cellStyle name="_MRM_India_Report_Template_Config 2" xfId="215"/>
    <cellStyle name="_MRM_NGM_Template" xfId="216"/>
    <cellStyle name="_MRM_NGM_Template 2" xfId="217"/>
    <cellStyle name="_MRM_NGM_Template_Config" xfId="218"/>
    <cellStyle name="_MRM_NGM_Template_Config 2" xfId="219"/>
    <cellStyle name="_NAFXem" xfId="220"/>
    <cellStyle name="_NAFXem 2" xfId="221"/>
    <cellStyle name="_OP07" xfId="222"/>
    <cellStyle name="_OP07 2" xfId="223"/>
    <cellStyle name="_OpEx_GDS_Formulae" xfId="224"/>
    <cellStyle name="_OpEx_GDS_Formulae 2" xfId="225"/>
    <cellStyle name="_Permanent mappings" xfId="226"/>
    <cellStyle name="_Permanent mappings 2" xfId="227"/>
    <cellStyle name="_POPULATE" xfId="228"/>
    <cellStyle name="_POPULATE 2" xfId="229"/>
    <cellStyle name="_PWN Risk Meeting Excel Template - Credit" xfId="230"/>
    <cellStyle name="_PWN Risk Meeting Excel Template - Credit 2" xfId="231"/>
    <cellStyle name="_R TOOL V7" xfId="232"/>
    <cellStyle name="_R TOOL V7 2" xfId="233"/>
    <cellStyle name="_RBS ABN" xfId="234"/>
    <cellStyle name="_RBS ABN 2" xfId="235"/>
    <cellStyle name="_Sheet1" xfId="236"/>
    <cellStyle name="_Sheet1 2" xfId="237"/>
    <cellStyle name="_Sheet1_GBM risk regression" xfId="238"/>
    <cellStyle name="_Sheet1_GBM risk regression 2" xfId="239"/>
    <cellStyle name="_Structured P&amp;L" xfId="240"/>
    <cellStyle name="_Structured P&amp;L 2" xfId="241"/>
    <cellStyle name="_sum" xfId="242"/>
    <cellStyle name="_sum 2" xfId="243"/>
    <cellStyle name="_TDB09" xfId="244"/>
    <cellStyle name="_TDB09 2" xfId="245"/>
    <cellStyle name="_Tokyo" xfId="246"/>
    <cellStyle name="_Tokyo 2" xfId="247"/>
    <cellStyle name="_trades" xfId="248"/>
    <cellStyle name="_trades 2" xfId="249"/>
    <cellStyle name="’Ê‰Ý [0.00]_VERA" xfId="250"/>
    <cellStyle name="’Ê‰Ý_VERA" xfId="251"/>
    <cellStyle name="=C:\WINNT35\SYSTEM32\COMMAND.COM" xfId="252"/>
    <cellStyle name="=C:\WINNT35\SYSTEM32\COMMAND.COM 2" xfId="253"/>
    <cellStyle name="=C:\WINNT35\SYSTEM32\COMMAND.COM 3" xfId="1653"/>
    <cellStyle name="•W€_NewOriginal100" xfId="254"/>
    <cellStyle name="æØè [0.00]_INTALL200110" xfId="255"/>
    <cellStyle name="W_INTALL200110" xfId="256"/>
    <cellStyle name="10pt Gen bold" xfId="257"/>
    <cellStyle name="10pt Geneva" xfId="258"/>
    <cellStyle name="10pt Geneva 2" xfId="259"/>
    <cellStyle name="20% - Accent1 2" xfId="260"/>
    <cellStyle name="20% - Accent1 2 2" xfId="261"/>
    <cellStyle name="20% - Accent1 2 2 2" xfId="262"/>
    <cellStyle name="20% - Accent1 2 2 3" xfId="263"/>
    <cellStyle name="20% - Accent1 2 3" xfId="264"/>
    <cellStyle name="20% - Accent1 2 3 2" xfId="265"/>
    <cellStyle name="20% - Accent1 2 4" xfId="266"/>
    <cellStyle name="20% - Accent1 2 4 2" xfId="1654"/>
    <cellStyle name="20% - Accent1 2 5" xfId="267"/>
    <cellStyle name="20% - Accent1 2_Sheet1" xfId="1655"/>
    <cellStyle name="20% - Accent1 3" xfId="268"/>
    <cellStyle name="20% - Accent1 3 2" xfId="269"/>
    <cellStyle name="20% - Accent1 3 2 2" xfId="270"/>
    <cellStyle name="20% - Accent1 3 3" xfId="271"/>
    <cellStyle name="20% - Accent1 4" xfId="272"/>
    <cellStyle name="20% - Accent1 4 2" xfId="273"/>
    <cellStyle name="20% - Accent1 4 2 2" xfId="274"/>
    <cellStyle name="20% - Accent1 4 3" xfId="275"/>
    <cellStyle name="20% - Accent1 5" xfId="276"/>
    <cellStyle name="20% - Accent1 6" xfId="1656"/>
    <cellStyle name="20% - Accent1 7" xfId="1657"/>
    <cellStyle name="20% - Accent2 2" xfId="277"/>
    <cellStyle name="20% - Accent2 2 2" xfId="278"/>
    <cellStyle name="20% - Accent2 2 2 2" xfId="279"/>
    <cellStyle name="20% - Accent2 2 2 3" xfId="280"/>
    <cellStyle name="20% - Accent2 2 3" xfId="281"/>
    <cellStyle name="20% - Accent2 2 3 2" xfId="282"/>
    <cellStyle name="20% - Accent2 2 4" xfId="283"/>
    <cellStyle name="20% - Accent2 2 4 2" xfId="1658"/>
    <cellStyle name="20% - Accent2 2 5" xfId="284"/>
    <cellStyle name="20% - Accent2 2_Sheet1" xfId="1659"/>
    <cellStyle name="20% - Accent2 3" xfId="285"/>
    <cellStyle name="20% - Accent2 3 2" xfId="286"/>
    <cellStyle name="20% - Accent2 3 2 2" xfId="287"/>
    <cellStyle name="20% - Accent2 3 3" xfId="288"/>
    <cellStyle name="20% - Accent2 4" xfId="289"/>
    <cellStyle name="20% - Accent2 4 2" xfId="290"/>
    <cellStyle name="20% - Accent2 4 2 2" xfId="291"/>
    <cellStyle name="20% - Accent2 4 3" xfId="292"/>
    <cellStyle name="20% - Accent2 5" xfId="293"/>
    <cellStyle name="20% - Accent2 6" xfId="1660"/>
    <cellStyle name="20% - Accent2 7" xfId="1661"/>
    <cellStyle name="20% - Accent3 2" xfId="294"/>
    <cellStyle name="20% - Accent3 2 2" xfId="295"/>
    <cellStyle name="20% - Accent3 2 2 2" xfId="296"/>
    <cellStyle name="20% - Accent3 2 2 3" xfId="297"/>
    <cellStyle name="20% - Accent3 2 3" xfId="298"/>
    <cellStyle name="20% - Accent3 2 3 2" xfId="299"/>
    <cellStyle name="20% - Accent3 2 4" xfId="300"/>
    <cellStyle name="20% - Accent3 2 4 2" xfId="1662"/>
    <cellStyle name="20% - Accent3 2 5" xfId="301"/>
    <cellStyle name="20% - Accent3 2_Sheet1" xfId="1663"/>
    <cellStyle name="20% - Accent3 3" xfId="302"/>
    <cellStyle name="20% - Accent3 3 2" xfId="303"/>
    <cellStyle name="20% - Accent3 3 2 2" xfId="304"/>
    <cellStyle name="20% - Accent3 3 3" xfId="305"/>
    <cellStyle name="20% - Accent3 4" xfId="306"/>
    <cellStyle name="20% - Accent3 4 2" xfId="307"/>
    <cellStyle name="20% - Accent3 4 2 2" xfId="308"/>
    <cellStyle name="20% - Accent3 4 3" xfId="309"/>
    <cellStyle name="20% - Accent3 5" xfId="310"/>
    <cellStyle name="20% - Accent3 6" xfId="1664"/>
    <cellStyle name="20% - Accent3 7" xfId="1665"/>
    <cellStyle name="20% - Accent4 2" xfId="311"/>
    <cellStyle name="20% - Accent4 2 2" xfId="312"/>
    <cellStyle name="20% - Accent4 2 2 2" xfId="313"/>
    <cellStyle name="20% - Accent4 2 2 3" xfId="314"/>
    <cellStyle name="20% - Accent4 2 3" xfId="315"/>
    <cellStyle name="20% - Accent4 2 3 2" xfId="316"/>
    <cellStyle name="20% - Accent4 2 4" xfId="317"/>
    <cellStyle name="20% - Accent4 2 4 2" xfId="1666"/>
    <cellStyle name="20% - Accent4 2 5" xfId="318"/>
    <cellStyle name="20% - Accent4 2_Sheet1" xfId="1667"/>
    <cellStyle name="20% - Accent4 3" xfId="319"/>
    <cellStyle name="20% - Accent4 3 2" xfId="320"/>
    <cellStyle name="20% - Accent4 3 2 2" xfId="321"/>
    <cellStyle name="20% - Accent4 3 3" xfId="322"/>
    <cellStyle name="20% - Accent4 4" xfId="323"/>
    <cellStyle name="20% - Accent4 4 2" xfId="324"/>
    <cellStyle name="20% - Accent4 4 2 2" xfId="325"/>
    <cellStyle name="20% - Accent4 4 3" xfId="326"/>
    <cellStyle name="20% - Accent4 5" xfId="327"/>
    <cellStyle name="20% - Accent4 6" xfId="1668"/>
    <cellStyle name="20% - Accent4 7" xfId="1669"/>
    <cellStyle name="20% - Accent5 2" xfId="328"/>
    <cellStyle name="20% - Accent5 2 2" xfId="329"/>
    <cellStyle name="20% - Accent5 2 2 2" xfId="330"/>
    <cellStyle name="20% - Accent5 2 2 3" xfId="331"/>
    <cellStyle name="20% - Accent5 2 3" xfId="332"/>
    <cellStyle name="20% - Accent5 2 3 2" xfId="333"/>
    <cellStyle name="20% - Accent5 2 4" xfId="334"/>
    <cellStyle name="20% - Accent5 2 4 2" xfId="1670"/>
    <cellStyle name="20% - Accent5 2 5" xfId="335"/>
    <cellStyle name="20% - Accent5 2_Sheet1" xfId="1671"/>
    <cellStyle name="20% - Accent5 3" xfId="336"/>
    <cellStyle name="20% - Accent5 3 2" xfId="337"/>
    <cellStyle name="20% - Accent5 3 2 2" xfId="338"/>
    <cellStyle name="20% - Accent5 3 3" xfId="339"/>
    <cellStyle name="20% - Accent5 4" xfId="340"/>
    <cellStyle name="20% - Accent5 4 2" xfId="341"/>
    <cellStyle name="20% - Accent5 4 2 2" xfId="342"/>
    <cellStyle name="20% - Accent5 4 3" xfId="343"/>
    <cellStyle name="20% - Accent5 5" xfId="344"/>
    <cellStyle name="20% - Accent5 6" xfId="1672"/>
    <cellStyle name="20% - Accent5 7" xfId="1673"/>
    <cellStyle name="20% - Accent6 2" xfId="345"/>
    <cellStyle name="20% - Accent6 2 2" xfId="346"/>
    <cellStyle name="20% - Accent6 2 2 2" xfId="347"/>
    <cellStyle name="20% - Accent6 2 2 3" xfId="348"/>
    <cellStyle name="20% - Accent6 2 3" xfId="349"/>
    <cellStyle name="20% - Accent6 2 3 2" xfId="350"/>
    <cellStyle name="20% - Accent6 2 4" xfId="351"/>
    <cellStyle name="20% - Accent6 2 4 2" xfId="1674"/>
    <cellStyle name="20% - Accent6 2 5" xfId="352"/>
    <cellStyle name="20% - Accent6 2_Sheet1" xfId="1675"/>
    <cellStyle name="20% - Accent6 3" xfId="353"/>
    <cellStyle name="20% - Accent6 3 2" xfId="354"/>
    <cellStyle name="20% - Accent6 3 2 2" xfId="355"/>
    <cellStyle name="20% - Accent6 3 3" xfId="356"/>
    <cellStyle name="20% - Accent6 4" xfId="357"/>
    <cellStyle name="20% - Accent6 4 2" xfId="358"/>
    <cellStyle name="20% - Accent6 4 2 2" xfId="359"/>
    <cellStyle name="20% - Accent6 4 3" xfId="360"/>
    <cellStyle name="20% - Accent6 5" xfId="361"/>
    <cellStyle name="20% - Accent6 6" xfId="1676"/>
    <cellStyle name="20% - Accent6 7" xfId="1677"/>
    <cellStyle name="20% - Akzent1" xfId="362"/>
    <cellStyle name="20% - Akzent1 2" xfId="363"/>
    <cellStyle name="20% - Akzent2" xfId="364"/>
    <cellStyle name="20% - Akzent2 2" xfId="365"/>
    <cellStyle name="20% - Akzent3" xfId="366"/>
    <cellStyle name="20% - Akzent3 2" xfId="367"/>
    <cellStyle name="20% - Akzent4" xfId="368"/>
    <cellStyle name="20% - Akzent4 2" xfId="369"/>
    <cellStyle name="20% - Akzent5" xfId="370"/>
    <cellStyle name="20% - Akzent5 2" xfId="371"/>
    <cellStyle name="20% - Akzent6" xfId="372"/>
    <cellStyle name="20% - Akzent6 2" xfId="373"/>
    <cellStyle name="20% - Énfasis1" xfId="1678"/>
    <cellStyle name="20% - Énfasis2" xfId="1679"/>
    <cellStyle name="20% - Énfasis3" xfId="1680"/>
    <cellStyle name="20% - Énfasis4" xfId="1681"/>
    <cellStyle name="20% - Énfasis5" xfId="1682"/>
    <cellStyle name="20% - Énfasis6" xfId="1683"/>
    <cellStyle name="40% - Accent1 2" xfId="374"/>
    <cellStyle name="40% - Accent1 2 2" xfId="375"/>
    <cellStyle name="40% - Accent1 2 2 2" xfId="376"/>
    <cellStyle name="40% - Accent1 2 2 3" xfId="377"/>
    <cellStyle name="40% - Accent1 2 3" xfId="378"/>
    <cellStyle name="40% - Accent1 2 3 2" xfId="379"/>
    <cellStyle name="40% - Accent1 2 4" xfId="380"/>
    <cellStyle name="40% - Accent1 2 4 2" xfId="1684"/>
    <cellStyle name="40% - Accent1 2 5" xfId="381"/>
    <cellStyle name="40% - Accent1 2_Sheet1" xfId="1685"/>
    <cellStyle name="40% - Accent1 3" xfId="382"/>
    <cellStyle name="40% - Accent1 3 2" xfId="383"/>
    <cellStyle name="40% - Accent1 3 2 2" xfId="384"/>
    <cellStyle name="40% - Accent1 3 3" xfId="385"/>
    <cellStyle name="40% - Accent1 4" xfId="386"/>
    <cellStyle name="40% - Accent1 4 2" xfId="387"/>
    <cellStyle name="40% - Accent1 4 2 2" xfId="388"/>
    <cellStyle name="40% - Accent1 4 3" xfId="389"/>
    <cellStyle name="40% - Accent1 5" xfId="390"/>
    <cellStyle name="40% - Accent1 6" xfId="1686"/>
    <cellStyle name="40% - Accent1 7" xfId="1687"/>
    <cellStyle name="40% - Accent2 2" xfId="391"/>
    <cellStyle name="40% - Accent2 2 2" xfId="392"/>
    <cellStyle name="40% - Accent2 2 2 2" xfId="393"/>
    <cellStyle name="40% - Accent2 2 2 3" xfId="394"/>
    <cellStyle name="40% - Accent2 2 3" xfId="395"/>
    <cellStyle name="40% - Accent2 2 3 2" xfId="396"/>
    <cellStyle name="40% - Accent2 2 4" xfId="397"/>
    <cellStyle name="40% - Accent2 2 4 2" xfId="1688"/>
    <cellStyle name="40% - Accent2 2 5" xfId="398"/>
    <cellStyle name="40% - Accent2 2_Sheet1" xfId="1689"/>
    <cellStyle name="40% - Accent2 3" xfId="399"/>
    <cellStyle name="40% - Accent2 3 2" xfId="400"/>
    <cellStyle name="40% - Accent2 3 2 2" xfId="401"/>
    <cellStyle name="40% - Accent2 3 3" xfId="402"/>
    <cellStyle name="40% - Accent2 4" xfId="403"/>
    <cellStyle name="40% - Accent2 4 2" xfId="404"/>
    <cellStyle name="40% - Accent2 4 2 2" xfId="405"/>
    <cellStyle name="40% - Accent2 4 3" xfId="406"/>
    <cellStyle name="40% - Accent2 5" xfId="407"/>
    <cellStyle name="40% - Accent2 6" xfId="1690"/>
    <cellStyle name="40% - Accent2 7" xfId="1691"/>
    <cellStyle name="40% - Accent3 2" xfId="408"/>
    <cellStyle name="40% - Accent3 2 2" xfId="409"/>
    <cellStyle name="40% - Accent3 2 2 2" xfId="410"/>
    <cellStyle name="40% - Accent3 2 2 3" xfId="411"/>
    <cellStyle name="40% - Accent3 2 3" xfId="412"/>
    <cellStyle name="40% - Accent3 2 3 2" xfId="413"/>
    <cellStyle name="40% - Accent3 2 4" xfId="414"/>
    <cellStyle name="40% - Accent3 2 4 2" xfId="1692"/>
    <cellStyle name="40% - Accent3 2 5" xfId="415"/>
    <cellStyle name="40% - Accent3 2_Sheet1" xfId="1693"/>
    <cellStyle name="40% - Accent3 3" xfId="416"/>
    <cellStyle name="40% - Accent3 3 2" xfId="417"/>
    <cellStyle name="40% - Accent3 3 2 2" xfId="418"/>
    <cellStyle name="40% - Accent3 3 3" xfId="419"/>
    <cellStyle name="40% - Accent3 4" xfId="420"/>
    <cellStyle name="40% - Accent3 4 2" xfId="421"/>
    <cellStyle name="40% - Accent3 4 2 2" xfId="422"/>
    <cellStyle name="40% - Accent3 4 3" xfId="423"/>
    <cellStyle name="40% - Accent3 5" xfId="424"/>
    <cellStyle name="40% - Accent3 6" xfId="1694"/>
    <cellStyle name="40% - Accent3 7" xfId="1695"/>
    <cellStyle name="40% - Accent4 2" xfId="425"/>
    <cellStyle name="40% - Accent4 2 2" xfId="426"/>
    <cellStyle name="40% - Accent4 2 2 2" xfId="427"/>
    <cellStyle name="40% - Accent4 2 2 3" xfId="428"/>
    <cellStyle name="40% - Accent4 2 3" xfId="429"/>
    <cellStyle name="40% - Accent4 2 3 2" xfId="430"/>
    <cellStyle name="40% - Accent4 2 4" xfId="431"/>
    <cellStyle name="40% - Accent4 2 4 2" xfId="1696"/>
    <cellStyle name="40% - Accent4 2 5" xfId="432"/>
    <cellStyle name="40% - Accent4 2_Sheet1" xfId="1697"/>
    <cellStyle name="40% - Accent4 3" xfId="433"/>
    <cellStyle name="40% - Accent4 3 2" xfId="434"/>
    <cellStyle name="40% - Accent4 3 2 2" xfId="435"/>
    <cellStyle name="40% - Accent4 3 3" xfId="436"/>
    <cellStyle name="40% - Accent4 4" xfId="437"/>
    <cellStyle name="40% - Accent4 4 2" xfId="438"/>
    <cellStyle name="40% - Accent4 4 2 2" xfId="439"/>
    <cellStyle name="40% - Accent4 4 3" xfId="440"/>
    <cellStyle name="40% - Accent4 5" xfId="441"/>
    <cellStyle name="40% - Accent4 6" xfId="1698"/>
    <cellStyle name="40% - Accent4 7" xfId="1699"/>
    <cellStyle name="40% - Accent5 2" xfId="442"/>
    <cellStyle name="40% - Accent5 2 2" xfId="443"/>
    <cellStyle name="40% - Accent5 2 2 2" xfId="444"/>
    <cellStyle name="40% - Accent5 2 2 3" xfId="445"/>
    <cellStyle name="40% - Accent5 2 3" xfId="446"/>
    <cellStyle name="40% - Accent5 2 3 2" xfId="447"/>
    <cellStyle name="40% - Accent5 2 4" xfId="448"/>
    <cellStyle name="40% - Accent5 2 4 2" xfId="1700"/>
    <cellStyle name="40% - Accent5 2 5" xfId="449"/>
    <cellStyle name="40% - Accent5 2_Sheet1" xfId="1701"/>
    <cellStyle name="40% - Accent5 3" xfId="450"/>
    <cellStyle name="40% - Accent5 3 2" xfId="451"/>
    <cellStyle name="40% - Accent5 3 2 2" xfId="452"/>
    <cellStyle name="40% - Accent5 3 3" xfId="453"/>
    <cellStyle name="40% - Accent5 4" xfId="454"/>
    <cellStyle name="40% - Accent5 4 2" xfId="455"/>
    <cellStyle name="40% - Accent5 4 2 2" xfId="456"/>
    <cellStyle name="40% - Accent5 4 3" xfId="457"/>
    <cellStyle name="40% - Accent5 5" xfId="458"/>
    <cellStyle name="40% - Accent5 6" xfId="1703"/>
    <cellStyle name="40% - Accent5 7" xfId="1704"/>
    <cellStyle name="40% - Accent6 2" xfId="459"/>
    <cellStyle name="40% - Accent6 2 2" xfId="460"/>
    <cellStyle name="40% - Accent6 2 2 2" xfId="461"/>
    <cellStyle name="40% - Accent6 2 2 3" xfId="462"/>
    <cellStyle name="40% - Accent6 2 3" xfId="463"/>
    <cellStyle name="40% - Accent6 2 3 2" xfId="464"/>
    <cellStyle name="40% - Accent6 2 4" xfId="465"/>
    <cellStyle name="40% - Accent6 2 4 2" xfId="1705"/>
    <cellStyle name="40% - Accent6 2 5" xfId="466"/>
    <cellStyle name="40% - Accent6 2_Sheet1" xfId="1706"/>
    <cellStyle name="40% - Accent6 3" xfId="467"/>
    <cellStyle name="40% - Accent6 3 2" xfId="468"/>
    <cellStyle name="40% - Accent6 3 2 2" xfId="469"/>
    <cellStyle name="40% - Accent6 3 3" xfId="470"/>
    <cellStyle name="40% - Accent6 4" xfId="471"/>
    <cellStyle name="40% - Accent6 4 2" xfId="472"/>
    <cellStyle name="40% - Accent6 4 2 2" xfId="473"/>
    <cellStyle name="40% - Accent6 4 3" xfId="474"/>
    <cellStyle name="40% - Accent6 5" xfId="475"/>
    <cellStyle name="40% - Accent6 6" xfId="1707"/>
    <cellStyle name="40% - Accent6 7" xfId="1708"/>
    <cellStyle name="40% - Akzent1" xfId="476"/>
    <cellStyle name="40% - Akzent1 2" xfId="477"/>
    <cellStyle name="40% - Akzent2" xfId="478"/>
    <cellStyle name="40% - Akzent2 2" xfId="479"/>
    <cellStyle name="40% - Akzent3" xfId="480"/>
    <cellStyle name="40% - Akzent3 2" xfId="481"/>
    <cellStyle name="40% - Akzent4" xfId="482"/>
    <cellStyle name="40% - Akzent4 2" xfId="483"/>
    <cellStyle name="40% - Akzent5" xfId="484"/>
    <cellStyle name="40% - Akzent5 2" xfId="485"/>
    <cellStyle name="40% - Akzent6" xfId="486"/>
    <cellStyle name="40% - Akzent6 2" xfId="487"/>
    <cellStyle name="40% - Énfasis1" xfId="1709"/>
    <cellStyle name="40% - Énfasis2" xfId="1710"/>
    <cellStyle name="40% - Énfasis3" xfId="1711"/>
    <cellStyle name="40% - Énfasis4" xfId="1712"/>
    <cellStyle name="40% - Énfasis5" xfId="1713"/>
    <cellStyle name="40% - Énfasis6" xfId="1714"/>
    <cellStyle name="60% - Accent1 2" xfId="488"/>
    <cellStyle name="60% - Accent1 2 2" xfId="489"/>
    <cellStyle name="60% - Accent1 2 2 2" xfId="490"/>
    <cellStyle name="60% - Accent1 2 3" xfId="491"/>
    <cellStyle name="60% - Accent1 2 3 2" xfId="492"/>
    <cellStyle name="60% - Accent1 2 4" xfId="493"/>
    <cellStyle name="60% - Accent1 2 4 2" xfId="1715"/>
    <cellStyle name="60% - Accent1 2_Sheet1" xfId="1716"/>
    <cellStyle name="60% - Accent1 3" xfId="494"/>
    <cellStyle name="60% - Accent1 3 2" xfId="495"/>
    <cellStyle name="60% - Accent1 4" xfId="496"/>
    <cellStyle name="60% - Accent1 4 2" xfId="497"/>
    <cellStyle name="60% - Accent1 5" xfId="498"/>
    <cellStyle name="60% - Accent1 6" xfId="1717"/>
    <cellStyle name="60% - Accent1 7" xfId="1718"/>
    <cellStyle name="60% - Accent2 2" xfId="499"/>
    <cellStyle name="60% - Accent2 2 2" xfId="500"/>
    <cellStyle name="60% - Accent2 2 2 2" xfId="501"/>
    <cellStyle name="60% - Accent2 2 3" xfId="502"/>
    <cellStyle name="60% - Accent2 2 3 2" xfId="503"/>
    <cellStyle name="60% - Accent2 2 4" xfId="504"/>
    <cellStyle name="60% - Accent2 2 4 2" xfId="1719"/>
    <cellStyle name="60% - Accent2 2_Sheet1" xfId="1720"/>
    <cellStyle name="60% - Accent2 3" xfId="505"/>
    <cellStyle name="60% - Accent2 3 2" xfId="506"/>
    <cellStyle name="60% - Accent2 4" xfId="507"/>
    <cellStyle name="60% - Accent2 4 2" xfId="508"/>
    <cellStyle name="60% - Accent2 5" xfId="509"/>
    <cellStyle name="60% - Accent2 6" xfId="1721"/>
    <cellStyle name="60% - Accent2 7" xfId="1722"/>
    <cellStyle name="60% - Accent3 2" xfId="510"/>
    <cellStyle name="60% - Accent3 2 2" xfId="511"/>
    <cellStyle name="60% - Accent3 2 2 2" xfId="512"/>
    <cellStyle name="60% - Accent3 2 3" xfId="513"/>
    <cellStyle name="60% - Accent3 2 3 2" xfId="514"/>
    <cellStyle name="60% - Accent3 2 4" xfId="515"/>
    <cellStyle name="60% - Accent3 2 4 2" xfId="1723"/>
    <cellStyle name="60% - Accent3 2_Sheet1" xfId="1724"/>
    <cellStyle name="60% - Accent3 3" xfId="516"/>
    <cellStyle name="60% - Accent3 3 2" xfId="517"/>
    <cellStyle name="60% - Accent3 4" xfId="518"/>
    <cellStyle name="60% - Accent3 4 2" xfId="519"/>
    <cellStyle name="60% - Accent3 5" xfId="520"/>
    <cellStyle name="60% - Accent3 6" xfId="1725"/>
    <cellStyle name="60% - Accent3 7" xfId="1726"/>
    <cellStyle name="60% - Accent4 2" xfId="521"/>
    <cellStyle name="60% - Accent4 2 2" xfId="522"/>
    <cellStyle name="60% - Accent4 2 2 2" xfId="523"/>
    <cellStyle name="60% - Accent4 2 3" xfId="524"/>
    <cellStyle name="60% - Accent4 2 3 2" xfId="525"/>
    <cellStyle name="60% - Accent4 2 4" xfId="526"/>
    <cellStyle name="60% - Accent4 2 4 2" xfId="1727"/>
    <cellStyle name="60% - Accent4 2_Sheet1" xfId="1728"/>
    <cellStyle name="60% - Accent4 3" xfId="527"/>
    <cellStyle name="60% - Accent4 3 2" xfId="528"/>
    <cellStyle name="60% - Accent4 4" xfId="529"/>
    <cellStyle name="60% - Accent4 4 2" xfId="530"/>
    <cellStyle name="60% - Accent4 5" xfId="531"/>
    <cellStyle name="60% - Accent4 6" xfId="1729"/>
    <cellStyle name="60% - Accent4 7" xfId="1730"/>
    <cellStyle name="60% - Accent5 2" xfId="532"/>
    <cellStyle name="60% - Accent5 2 2" xfId="533"/>
    <cellStyle name="60% - Accent5 2 2 2" xfId="534"/>
    <cellStyle name="60% - Accent5 2 3" xfId="535"/>
    <cellStyle name="60% - Accent5 2 3 2" xfId="536"/>
    <cellStyle name="60% - Accent5 2 4" xfId="537"/>
    <cellStyle name="60% - Accent5 2 4 2" xfId="1731"/>
    <cellStyle name="60% - Accent5 2_Sheet1" xfId="1732"/>
    <cellStyle name="60% - Accent5 3" xfId="538"/>
    <cellStyle name="60% - Accent5 3 2" xfId="539"/>
    <cellStyle name="60% - Accent5 4" xfId="540"/>
    <cellStyle name="60% - Accent5 4 2" xfId="541"/>
    <cellStyle name="60% - Accent5 5" xfId="542"/>
    <cellStyle name="60% - Accent5 6" xfId="1733"/>
    <cellStyle name="60% - Accent5 7" xfId="1734"/>
    <cellStyle name="60% - Accent6 2" xfId="543"/>
    <cellStyle name="60% - Accent6 2 2" xfId="544"/>
    <cellStyle name="60% - Accent6 2 2 2" xfId="545"/>
    <cellStyle name="60% - Accent6 2 3" xfId="546"/>
    <cellStyle name="60% - Accent6 2 3 2" xfId="547"/>
    <cellStyle name="60% - Accent6 2 4" xfId="548"/>
    <cellStyle name="60% - Accent6 2 4 2" xfId="1735"/>
    <cellStyle name="60% - Accent6 2_Sheet1" xfId="1736"/>
    <cellStyle name="60% - Accent6 3" xfId="549"/>
    <cellStyle name="60% - Accent6 3 2" xfId="550"/>
    <cellStyle name="60% - Accent6 4" xfId="551"/>
    <cellStyle name="60% - Accent6 4 2" xfId="552"/>
    <cellStyle name="60% - Accent6 5" xfId="553"/>
    <cellStyle name="60% - Accent6 6" xfId="1737"/>
    <cellStyle name="60% - Accent6 7" xfId="1738"/>
    <cellStyle name="60% - Akzent1" xfId="554"/>
    <cellStyle name="60% - Akzent1 2" xfId="555"/>
    <cellStyle name="60% - Akzent2" xfId="556"/>
    <cellStyle name="60% - Akzent2 2" xfId="557"/>
    <cellStyle name="60% - Akzent3" xfId="558"/>
    <cellStyle name="60% - Akzent3 2" xfId="559"/>
    <cellStyle name="60% - Akzent4" xfId="560"/>
    <cellStyle name="60% - Akzent4 2" xfId="561"/>
    <cellStyle name="60% - Akzent5" xfId="562"/>
    <cellStyle name="60% - Akzent5 2" xfId="563"/>
    <cellStyle name="60% - Akzent6" xfId="564"/>
    <cellStyle name="60% - Akzent6 2" xfId="565"/>
    <cellStyle name="60% - Énfasis1" xfId="1739"/>
    <cellStyle name="60% - Énfasis2" xfId="1740"/>
    <cellStyle name="60% - Énfasis3" xfId="1741"/>
    <cellStyle name="60% - Énfasis4" xfId="1742"/>
    <cellStyle name="60% - Énfasis5" xfId="1743"/>
    <cellStyle name="60% - Énfasis6" xfId="1744"/>
    <cellStyle name="Accent1 2" xfId="566"/>
    <cellStyle name="Accent1 2 2" xfId="567"/>
    <cellStyle name="Accent1 2 2 2" xfId="568"/>
    <cellStyle name="Accent1 2 3" xfId="569"/>
    <cellStyle name="Accent1 2 3 2" xfId="570"/>
    <cellStyle name="Accent1 2 4" xfId="571"/>
    <cellStyle name="Accent1 2 4 2" xfId="1745"/>
    <cellStyle name="Accent1 2_Sheet1" xfId="1746"/>
    <cellStyle name="Accent1 3" xfId="572"/>
    <cellStyle name="Accent1 3 2" xfId="573"/>
    <cellStyle name="Accent1 4" xfId="574"/>
    <cellStyle name="Accent1 4 2" xfId="575"/>
    <cellStyle name="Accent1 5" xfId="576"/>
    <cellStyle name="Accent1 5 2" xfId="1748"/>
    <cellStyle name="Accent1 5 3" xfId="1747"/>
    <cellStyle name="Accent1 6" xfId="1749"/>
    <cellStyle name="Accent1 7" xfId="1750"/>
    <cellStyle name="Accent2 2" xfId="577"/>
    <cellStyle name="Accent2 2 2" xfId="578"/>
    <cellStyle name="Accent2 2 2 2" xfId="579"/>
    <cellStyle name="Accent2 2 3" xfId="580"/>
    <cellStyle name="Accent2 2 3 2" xfId="581"/>
    <cellStyle name="Accent2 2 4" xfId="582"/>
    <cellStyle name="Accent2 2 4 2" xfId="1751"/>
    <cellStyle name="Accent2 2_Sheet1" xfId="1752"/>
    <cellStyle name="Accent2 3" xfId="583"/>
    <cellStyle name="Accent2 3 2" xfId="584"/>
    <cellStyle name="Accent2 4" xfId="585"/>
    <cellStyle name="Accent2 4 2" xfId="586"/>
    <cellStyle name="Accent2 5" xfId="587"/>
    <cellStyle name="Accent2 5 2" xfId="1754"/>
    <cellStyle name="Accent2 5 3" xfId="1753"/>
    <cellStyle name="Accent2 6" xfId="588"/>
    <cellStyle name="Accent2 7" xfId="1755"/>
    <cellStyle name="Accent2 8" xfId="1756"/>
    <cellStyle name="Accent3 2" xfId="589"/>
    <cellStyle name="Accent3 2 2" xfId="590"/>
    <cellStyle name="Accent3 2 2 2" xfId="591"/>
    <cellStyle name="Accent3 2 3" xfId="592"/>
    <cellStyle name="Accent3 2 3 2" xfId="593"/>
    <cellStyle name="Accent3 2 4" xfId="594"/>
    <cellStyle name="Accent3 2 4 2" xfId="1757"/>
    <cellStyle name="Accent3 2_Sheet1" xfId="1758"/>
    <cellStyle name="Accent3 3" xfId="595"/>
    <cellStyle name="Accent3 3 2" xfId="596"/>
    <cellStyle name="Accent3 4" xfId="597"/>
    <cellStyle name="Accent3 4 2" xfId="598"/>
    <cellStyle name="Accent3 5" xfId="599"/>
    <cellStyle name="Accent3 6" xfId="1759"/>
    <cellStyle name="Accent3 7" xfId="1760"/>
    <cellStyle name="Accent4 2" xfId="600"/>
    <cellStyle name="Accent4 2 2" xfId="601"/>
    <cellStyle name="Accent4 2 2 2" xfId="602"/>
    <cellStyle name="Accent4 2 3" xfId="603"/>
    <cellStyle name="Accent4 2 3 2" xfId="604"/>
    <cellStyle name="Accent4 2 4" xfId="605"/>
    <cellStyle name="Accent4 2 4 2" xfId="1761"/>
    <cellStyle name="Accent4 2_Sheet1" xfId="1762"/>
    <cellStyle name="Accent4 3" xfId="606"/>
    <cellStyle name="Accent4 3 2" xfId="607"/>
    <cellStyle name="Accent4 4" xfId="608"/>
    <cellStyle name="Accent4 4 2" xfId="609"/>
    <cellStyle name="Accent4 5" xfId="610"/>
    <cellStyle name="Accent4 6" xfId="1763"/>
    <cellStyle name="Accent4 7" xfId="1764"/>
    <cellStyle name="Accent5 2" xfId="611"/>
    <cellStyle name="Accent5 2 2" xfId="612"/>
    <cellStyle name="Accent5 2 2 2" xfId="613"/>
    <cellStyle name="Accent5 2 3" xfId="614"/>
    <cellStyle name="Accent5 2 3 2" xfId="615"/>
    <cellStyle name="Accent5 2 4" xfId="616"/>
    <cellStyle name="Accent5 2 4 2" xfId="1765"/>
    <cellStyle name="Accent5 2_Sheet1" xfId="1766"/>
    <cellStyle name="Accent5 3" xfId="617"/>
    <cellStyle name="Accent5 3 2" xfId="618"/>
    <cellStyle name="Accent5 4" xfId="619"/>
    <cellStyle name="Accent5 4 2" xfId="620"/>
    <cellStyle name="Accent5 5" xfId="621"/>
    <cellStyle name="Accent5 6" xfId="1767"/>
    <cellStyle name="Accent5 7" xfId="1768"/>
    <cellStyle name="Accent6 2" xfId="622"/>
    <cellStyle name="Accent6 2 2" xfId="623"/>
    <cellStyle name="Accent6 2 2 2" xfId="624"/>
    <cellStyle name="Accent6 2 3" xfId="625"/>
    <cellStyle name="Accent6 2 3 2" xfId="626"/>
    <cellStyle name="Accent6 2 4" xfId="627"/>
    <cellStyle name="Accent6 2 4 2" xfId="1769"/>
    <cellStyle name="Accent6 2_Sheet1" xfId="1770"/>
    <cellStyle name="Accent6 3" xfId="628"/>
    <cellStyle name="Accent6 3 2" xfId="629"/>
    <cellStyle name="Accent6 4" xfId="630"/>
    <cellStyle name="Accent6 4 2" xfId="631"/>
    <cellStyle name="Accent6 5" xfId="632"/>
    <cellStyle name="Accent6 6" xfId="1771"/>
    <cellStyle name="Accent6 7" xfId="1772"/>
    <cellStyle name="Akzent1" xfId="633"/>
    <cellStyle name="Akzent1 2" xfId="634"/>
    <cellStyle name="Akzent2" xfId="635"/>
    <cellStyle name="Akzent2 2" xfId="636"/>
    <cellStyle name="Akzent3" xfId="637"/>
    <cellStyle name="Akzent3 2" xfId="638"/>
    <cellStyle name="Akzent4" xfId="639"/>
    <cellStyle name="Akzent4 2" xfId="640"/>
    <cellStyle name="Akzent5" xfId="641"/>
    <cellStyle name="Akzent5 2" xfId="642"/>
    <cellStyle name="Akzent6" xfId="643"/>
    <cellStyle name="Akzent6 2" xfId="644"/>
    <cellStyle name="ALPercent" xfId="645"/>
    <cellStyle name="ALPercent 2" xfId="1773"/>
    <cellStyle name="ALPercent 2 2" xfId="2043"/>
    <cellStyle name="args.style" xfId="646"/>
    <cellStyle name="args.style 2" xfId="647"/>
    <cellStyle name="Ausgabe" xfId="648"/>
    <cellStyle name="Ausgabe 2" xfId="649"/>
    <cellStyle name="Ausgabe 2 2" xfId="2162"/>
    <cellStyle name="Ausgabe 3" xfId="2163"/>
    <cellStyle name="Availability" xfId="650"/>
    <cellStyle name="Availability 2" xfId="651"/>
    <cellStyle name="bacg" xfId="652"/>
    <cellStyle name="bacg 2" xfId="653"/>
    <cellStyle name="Background" xfId="654"/>
    <cellStyle name="Background 2" xfId="655"/>
    <cellStyle name="Bad 2" xfId="656"/>
    <cellStyle name="Bad 2 2" xfId="657"/>
    <cellStyle name="Bad 2 2 2" xfId="658"/>
    <cellStyle name="Bad 2 3" xfId="659"/>
    <cellStyle name="Bad 2 3 2" xfId="660"/>
    <cellStyle name="Bad 2 4" xfId="661"/>
    <cellStyle name="Bad 2 4 2" xfId="1774"/>
    <cellStyle name="Bad 2_Sheet1" xfId="1775"/>
    <cellStyle name="Bad 3" xfId="662"/>
    <cellStyle name="Bad 3 2" xfId="663"/>
    <cellStyle name="Bad 4" xfId="664"/>
    <cellStyle name="Bad 4 2" xfId="665"/>
    <cellStyle name="Bad 5" xfId="666"/>
    <cellStyle name="Bad 5 2" xfId="1777"/>
    <cellStyle name="Bad 5 3" xfId="1776"/>
    <cellStyle name="Bad 6" xfId="667"/>
    <cellStyle name="Bad 7" xfId="1778"/>
    <cellStyle name="Bad 8" xfId="1779"/>
    <cellStyle name="Banner" xfId="668"/>
    <cellStyle name="Banner 2" xfId="669"/>
    <cellStyle name="Berechnung" xfId="670"/>
    <cellStyle name="Berechnung 2" xfId="671"/>
    <cellStyle name="Berechnung 2 2" xfId="2109"/>
    <cellStyle name="Berechnung 3" xfId="2110"/>
    <cellStyle name="BlankedZeros" xfId="672"/>
    <cellStyle name="Body" xfId="673"/>
    <cellStyle name="Body 2" xfId="674"/>
    <cellStyle name="Bold" xfId="675"/>
    <cellStyle name="Bold 2" xfId="676"/>
    <cellStyle name="BoldLineDescription" xfId="677"/>
    <cellStyle name="BoldUnderline" xfId="678"/>
    <cellStyle name="Border Heavy" xfId="679"/>
    <cellStyle name="Border Heavy 2" xfId="680"/>
    <cellStyle name="Border Thin" xfId="681"/>
    <cellStyle name="Border Thin 2" xfId="1780"/>
    <cellStyle name="Buena" xfId="1781"/>
    <cellStyle name="calc" xfId="682"/>
    <cellStyle name="calc 2" xfId="683"/>
    <cellStyle name="Calc Currency (0)" xfId="684"/>
    <cellStyle name="calculated" xfId="685"/>
    <cellStyle name="calculated 2" xfId="686"/>
    <cellStyle name="Calculation 2" xfId="687"/>
    <cellStyle name="Calculation 2 2" xfId="688"/>
    <cellStyle name="Calculation 2 2 2" xfId="689"/>
    <cellStyle name="Calculation 2 2 2 2" xfId="2158"/>
    <cellStyle name="Calculation 2 2 3" xfId="2159"/>
    <cellStyle name="Calculation 2 3" xfId="690"/>
    <cellStyle name="Calculation 2 3 2" xfId="691"/>
    <cellStyle name="Calculation 2 3 2 2" xfId="2157"/>
    <cellStyle name="Calculation 2 3 3" xfId="2153"/>
    <cellStyle name="Calculation 2 4" xfId="692"/>
    <cellStyle name="Calculation 2 4 2" xfId="1782"/>
    <cellStyle name="Calculation 2 4 2 2" xfId="2040"/>
    <cellStyle name="Calculation 2 4 3" xfId="2156"/>
    <cellStyle name="Calculation 2 5" xfId="2107"/>
    <cellStyle name="Calculation 2_Sheet1" xfId="1783"/>
    <cellStyle name="Calculation 3" xfId="693"/>
    <cellStyle name="Calculation 3 2" xfId="694"/>
    <cellStyle name="Calculation 3 2 2" xfId="2154"/>
    <cellStyle name="Calculation 3 3" xfId="2155"/>
    <cellStyle name="Calculation 4" xfId="695"/>
    <cellStyle name="Calculation 4 2" xfId="696"/>
    <cellStyle name="Calculation 4 2 2" xfId="2151"/>
    <cellStyle name="Calculation 4 3" xfId="2106"/>
    <cellStyle name="Calculation 5" xfId="697"/>
    <cellStyle name="Calculation 5 2" xfId="698"/>
    <cellStyle name="Calculation 5 2 2" xfId="2105"/>
    <cellStyle name="Calculation 5 3" xfId="2152"/>
    <cellStyle name="Calculation 6" xfId="699"/>
    <cellStyle name="Calculation 6 2" xfId="1785"/>
    <cellStyle name="Calculation 6 2 2" xfId="2038"/>
    <cellStyle name="Calculation 6 3" xfId="1784"/>
    <cellStyle name="Calculation 6 4" xfId="2150"/>
    <cellStyle name="Calculation 7" xfId="700"/>
    <cellStyle name="Calculation 7 2" xfId="2149"/>
    <cellStyle name="Calculation 8" xfId="1786"/>
    <cellStyle name="Calculation 8 2" xfId="2037"/>
    <cellStyle name="Calculation 9" xfId="1787"/>
    <cellStyle name="Calculation 9 2" xfId="2036"/>
    <cellStyle name="Cálculo" xfId="1788"/>
    <cellStyle name="Cálculo 2" xfId="2035"/>
    <cellStyle name="Celda de comprobación" xfId="1789"/>
    <cellStyle name="Celda vinculada" xfId="1790"/>
    <cellStyle name="Check Cell 2" xfId="701"/>
    <cellStyle name="Check Cell 2 2" xfId="702"/>
    <cellStyle name="Check Cell 2 2 2" xfId="703"/>
    <cellStyle name="Check Cell 2 3" xfId="704"/>
    <cellStyle name="Check Cell 2 3 2" xfId="705"/>
    <cellStyle name="Check Cell 2 4" xfId="706"/>
    <cellStyle name="Check Cell 2 4 2" xfId="1791"/>
    <cellStyle name="Check Cell 2_Sheet1" xfId="1792"/>
    <cellStyle name="Check Cell 3" xfId="707"/>
    <cellStyle name="Check Cell 3 2" xfId="708"/>
    <cellStyle name="Check Cell 4" xfId="709"/>
    <cellStyle name="Check Cell 4 2" xfId="710"/>
    <cellStyle name="Check Cell 5" xfId="711"/>
    <cellStyle name="Check Cell 6" xfId="1793"/>
    <cellStyle name="Check Cell 7" xfId="1794"/>
    <cellStyle name="Comma" xfId="1" builtinId="3"/>
    <cellStyle name="Comma  - Style1" xfId="712"/>
    <cellStyle name="Comma  - Style2" xfId="713"/>
    <cellStyle name="Comma  - Style3" xfId="714"/>
    <cellStyle name="Comma  - Style4" xfId="715"/>
    <cellStyle name="Comma  - Style5" xfId="716"/>
    <cellStyle name="Comma  - Style6" xfId="717"/>
    <cellStyle name="Comma  - Style7" xfId="718"/>
    <cellStyle name="Comma  - Style8" xfId="719"/>
    <cellStyle name="Comma [1]" xfId="720"/>
    <cellStyle name="Comma [1] 2" xfId="721"/>
    <cellStyle name="Comma 0" xfId="722"/>
    <cellStyle name="Comma 0 2" xfId="723"/>
    <cellStyle name="Comma 2" xfId="724"/>
    <cellStyle name="Comma 2 2" xfId="725"/>
    <cellStyle name="Comma 2 2 2" xfId="1795"/>
    <cellStyle name="Comma 3" xfId="726"/>
    <cellStyle name="Comma 3 2" xfId="727"/>
    <cellStyle name="Comma 3 3" xfId="728"/>
    <cellStyle name="Comma 4" xfId="1796"/>
    <cellStyle name="Comma 4 2" xfId="1797"/>
    <cellStyle name="Comma 4 3" xfId="1798"/>
    <cellStyle name="Comma 4_Sheet1" xfId="1799"/>
    <cellStyle name="Comma 5" xfId="1800"/>
    <cellStyle name="Comma 5 2" xfId="1801"/>
    <cellStyle name="Comma 5 3" xfId="1802"/>
    <cellStyle name="Comma0" xfId="729"/>
    <cellStyle name="Comma0 - Modelo1" xfId="730"/>
    <cellStyle name="Comma0 - Modelo1 2" xfId="731"/>
    <cellStyle name="Comma0 - Style1" xfId="732"/>
    <cellStyle name="Comma0 - Style1 2" xfId="733"/>
    <cellStyle name="Comma1 - Modelo2" xfId="734"/>
    <cellStyle name="Comma1 - Modelo2 2" xfId="735"/>
    <cellStyle name="Comma1 - Style2" xfId="736"/>
    <cellStyle name="Comma1 - Style2 2" xfId="737"/>
    <cellStyle name="Comment" xfId="738"/>
    <cellStyle name="Comment 2" xfId="739"/>
    <cellStyle name="Copied" xfId="740"/>
    <cellStyle name="Copied 2" xfId="741"/>
    <cellStyle name="Currency [1]" xfId="742"/>
    <cellStyle name="Currency [1] 2" xfId="743"/>
    <cellStyle name="Currency 0" xfId="744"/>
    <cellStyle name="Currency 0 2" xfId="745"/>
    <cellStyle name="Currency 2" xfId="746"/>
    <cellStyle name="Currency 2 2" xfId="747"/>
    <cellStyle name="Currency0" xfId="748"/>
    <cellStyle name="Currency0 2" xfId="749"/>
    <cellStyle name="Data" xfId="750"/>
    <cellStyle name="Data 2" xfId="751"/>
    <cellStyle name="DataEntry" xfId="752"/>
    <cellStyle name="DataEntry 2" xfId="1803"/>
    <cellStyle name="DataEntry 2 2" xfId="2137"/>
    <cellStyle name="DataEntry 2 3" xfId="2034"/>
    <cellStyle name="DataEntry 2 4" xfId="2125"/>
    <cellStyle name="DataEntry%" xfId="753"/>
    <cellStyle name="DataEntry% 2" xfId="1804"/>
    <cellStyle name="DataEntry% 2 2" xfId="2138"/>
    <cellStyle name="DataEntry% 2 3" xfId="2033"/>
    <cellStyle name="DataEntry% 2 4" xfId="2173"/>
    <cellStyle name="DataEntry_Book3 (1)" xfId="754"/>
    <cellStyle name="DataFeed" xfId="755"/>
    <cellStyle name="DataFeed 2" xfId="756"/>
    <cellStyle name="DataInput" xfId="757"/>
    <cellStyle name="DataInput 2" xfId="758"/>
    <cellStyle name="DataInput 2 2" xfId="2102"/>
    <cellStyle name="DataInput 3" xfId="2103"/>
    <cellStyle name="Date" xfId="759"/>
    <cellStyle name="Date Aligned" xfId="760"/>
    <cellStyle name="Date Aligned 2" xfId="761"/>
    <cellStyle name="Date_BuildSC" xfId="762"/>
    <cellStyle name="DateFormat" xfId="763"/>
    <cellStyle name="datetime" xfId="764"/>
    <cellStyle name="Daymethod" xfId="765"/>
    <cellStyle name="Daymethod 2" xfId="766"/>
    <cellStyle name="days" xfId="767"/>
    <cellStyle name="DealTypeStyle" xfId="768"/>
    <cellStyle name="DealTypeStyle 2" xfId="769"/>
    <cellStyle name="Default_Formula" xfId="770"/>
    <cellStyle name="Dezimal [0]_Country" xfId="771"/>
    <cellStyle name="Dezimal_Country" xfId="772"/>
    <cellStyle name="Dia" xfId="773"/>
    <cellStyle name="Dia 2" xfId="774"/>
    <cellStyle name="diskette" xfId="775"/>
    <cellStyle name="Dollars" xfId="776"/>
    <cellStyle name="Dotted Line" xfId="777"/>
    <cellStyle name="Dotted Line 2" xfId="778"/>
    <cellStyle name="Eingabe" xfId="779"/>
    <cellStyle name="Eingabe 2" xfId="780"/>
    <cellStyle name="Eingabe 2 2" xfId="2100"/>
    <cellStyle name="Eingabe 3" xfId="2101"/>
    <cellStyle name="Encabez1" xfId="781"/>
    <cellStyle name="Encabez1 2" xfId="782"/>
    <cellStyle name="Encabez2" xfId="783"/>
    <cellStyle name="Encabez2 2" xfId="784"/>
    <cellStyle name="Encabezado 4" xfId="1805"/>
    <cellStyle name="Énfasis1" xfId="1806"/>
    <cellStyle name="Énfasis2" xfId="1807"/>
    <cellStyle name="Énfasis3" xfId="1808"/>
    <cellStyle name="Énfasis4" xfId="1809"/>
    <cellStyle name="Énfasis5" xfId="1810"/>
    <cellStyle name="Énfasis6" xfId="1811"/>
    <cellStyle name="Entered" xfId="785"/>
    <cellStyle name="Entered 2" xfId="786"/>
    <cellStyle name="Entrada" xfId="1812"/>
    <cellStyle name="Entrada 2" xfId="2032"/>
    <cellStyle name="Ergebnis" xfId="787"/>
    <cellStyle name="Ergebnis 2" xfId="788"/>
    <cellStyle name="Ergebnis 2 2" xfId="2146"/>
    <cellStyle name="Ergebnis 3" xfId="2099"/>
    <cellStyle name="Erklärender Text" xfId="789"/>
    <cellStyle name="Erklärender Text 2" xfId="790"/>
    <cellStyle name="Euro" xfId="791"/>
    <cellStyle name="Euro 2" xfId="792"/>
    <cellStyle name="Explanatory Text 2" xfId="793"/>
    <cellStyle name="Explanatory Text 2 2" xfId="794"/>
    <cellStyle name="Explanatory Text 2 2 2" xfId="795"/>
    <cellStyle name="Explanatory Text 2 3" xfId="796"/>
    <cellStyle name="Explanatory Text 2 3 2" xfId="797"/>
    <cellStyle name="Explanatory Text 2 4" xfId="798"/>
    <cellStyle name="Explanatory Text 2 4 2" xfId="1813"/>
    <cellStyle name="Explanatory Text 2_Sheet1" xfId="1814"/>
    <cellStyle name="Explanatory Text 3" xfId="799"/>
    <cellStyle name="Explanatory Text 3 2" xfId="800"/>
    <cellStyle name="Explanatory Text 4" xfId="801"/>
    <cellStyle name="Explanatory Text 4 2" xfId="802"/>
    <cellStyle name="Explanatory Text 5" xfId="803"/>
    <cellStyle name="Explanatory Text 6" xfId="1815"/>
    <cellStyle name="Explanatory Text 7" xfId="1816"/>
    <cellStyle name="EY House" xfId="804"/>
    <cellStyle name="EY House 2" xfId="805"/>
    <cellStyle name="F2" xfId="806"/>
    <cellStyle name="F2 2" xfId="807"/>
    <cellStyle name="F3" xfId="808"/>
    <cellStyle name="F3 2" xfId="809"/>
    <cellStyle name="F4" xfId="810"/>
    <cellStyle name="F4 2" xfId="811"/>
    <cellStyle name="F5" xfId="812"/>
    <cellStyle name="F5 2" xfId="813"/>
    <cellStyle name="F6" xfId="814"/>
    <cellStyle name="F6 2" xfId="815"/>
    <cellStyle name="F7" xfId="816"/>
    <cellStyle name="F7 2" xfId="817"/>
    <cellStyle name="F8" xfId="818"/>
    <cellStyle name="F8 2" xfId="819"/>
    <cellStyle name="Faint" xfId="820"/>
    <cellStyle name="Faint 2" xfId="821"/>
    <cellStyle name="Feed" xfId="822"/>
    <cellStyle name="Feed 2" xfId="823"/>
    <cellStyle name="Fijo" xfId="824"/>
    <cellStyle name="Fijo 2" xfId="825"/>
    <cellStyle name="Financiero" xfId="826"/>
    <cellStyle name="Financiero 2" xfId="827"/>
    <cellStyle name="first line" xfId="828"/>
    <cellStyle name="FirstNumbers" xfId="829"/>
    <cellStyle name="Fixed" xfId="830"/>
    <cellStyle name="Fixed 2" xfId="831"/>
    <cellStyle name="Footnote" xfId="832"/>
    <cellStyle name="Footnote 2" xfId="833"/>
    <cellStyle name="GiltName" xfId="834"/>
    <cellStyle name="GiltName 2" xfId="835"/>
    <cellStyle name="Good 2" xfId="836"/>
    <cellStyle name="Good 2 2" xfId="837"/>
    <cellStyle name="Good 2 2 2" xfId="838"/>
    <cellStyle name="Good 2 3" xfId="839"/>
    <cellStyle name="Good 2 3 2" xfId="840"/>
    <cellStyle name="Good 2 4" xfId="841"/>
    <cellStyle name="Good 2 4 2" xfId="1817"/>
    <cellStyle name="Good 2_Sheet1" xfId="1818"/>
    <cellStyle name="Good 3" xfId="842"/>
    <cellStyle name="Good 3 2" xfId="843"/>
    <cellStyle name="Good 4" xfId="844"/>
    <cellStyle name="Good 4 2" xfId="845"/>
    <cellStyle name="Good 5" xfId="846"/>
    <cellStyle name="Good 5 2" xfId="1820"/>
    <cellStyle name="Good 5 3" xfId="1819"/>
    <cellStyle name="Good 6" xfId="847"/>
    <cellStyle name="Good 7" xfId="1821"/>
    <cellStyle name="Good 8" xfId="1822"/>
    <cellStyle name="Grey" xfId="848"/>
    <cellStyle name="GreybarHeader" xfId="849"/>
    <cellStyle name="GreybarHeader 2" xfId="850"/>
    <cellStyle name="GreybarHeader 2 2" xfId="2143"/>
    <cellStyle name="GreybarHeader 3" xfId="1823"/>
    <cellStyle name="GreybarHeader 3 2" xfId="2139"/>
    <cellStyle name="GreybarHeader 3 3" xfId="2031"/>
    <cellStyle name="GreybarHeader 3 4" xfId="2045"/>
    <cellStyle name="GreybarHeader 4" xfId="2098"/>
    <cellStyle name="Gut" xfId="851"/>
    <cellStyle name="Gut 2" xfId="852"/>
    <cellStyle name="Hard Percent" xfId="853"/>
    <cellStyle name="Hard Percent 2" xfId="854"/>
    <cellStyle name="HEAD" xfId="855"/>
    <cellStyle name="HEAD 2" xfId="856"/>
    <cellStyle name="header" xfId="857"/>
    <cellStyle name="header 2" xfId="858"/>
    <cellStyle name="Header1" xfId="859"/>
    <cellStyle name="Header1 2" xfId="860"/>
    <cellStyle name="Header2" xfId="861"/>
    <cellStyle name="Header2 2" xfId="862"/>
    <cellStyle name="Header2 2 2" xfId="2096"/>
    <cellStyle name="Header2 3" xfId="1824"/>
    <cellStyle name="Header2 3 2" xfId="2140"/>
    <cellStyle name="Header2 3 3" xfId="2030"/>
    <cellStyle name="Header2 3 4" xfId="2046"/>
    <cellStyle name="Header2 4" xfId="2097"/>
    <cellStyle name="HeaderGroup" xfId="863"/>
    <cellStyle name="HeaderGroup 2" xfId="864"/>
    <cellStyle name="Heading" xfId="865"/>
    <cellStyle name="Heading 1 2" xfId="866"/>
    <cellStyle name="Heading 1 2 2" xfId="867"/>
    <cellStyle name="Heading 1 2 2 2" xfId="868"/>
    <cellStyle name="Heading 1 2 3" xfId="869"/>
    <cellStyle name="Heading 1 2 3 2" xfId="870"/>
    <cellStyle name="Heading 1 2 4" xfId="871"/>
    <cellStyle name="Heading 1 2 4 2" xfId="1825"/>
    <cellStyle name="Heading 1 2_Sheet1" xfId="1826"/>
    <cellStyle name="Heading 1 3" xfId="872"/>
    <cellStyle name="Heading 1 3 2" xfId="873"/>
    <cellStyle name="Heading 1 4" xfId="874"/>
    <cellStyle name="Heading 1 4 2" xfId="875"/>
    <cellStyle name="Heading 1 5" xfId="876"/>
    <cellStyle name="Heading 1 6" xfId="1827"/>
    <cellStyle name="Heading 1 7" xfId="1828"/>
    <cellStyle name="Heading 2 2" xfId="877"/>
    <cellStyle name="Heading 2 2 2" xfId="878"/>
    <cellStyle name="Heading 2 2 2 2" xfId="879"/>
    <cellStyle name="Heading 2 2 3" xfId="880"/>
    <cellStyle name="Heading 2 2 3 2" xfId="881"/>
    <cellStyle name="Heading 2 2 4" xfId="882"/>
    <cellStyle name="Heading 2 2 4 2" xfId="1829"/>
    <cellStyle name="Heading 2 2_Sheet1" xfId="1830"/>
    <cellStyle name="Heading 2 3" xfId="883"/>
    <cellStyle name="Heading 2 3 2" xfId="884"/>
    <cellStyle name="Heading 2 4" xfId="885"/>
    <cellStyle name="Heading 2 4 2" xfId="886"/>
    <cellStyle name="Heading 2 5" xfId="887"/>
    <cellStyle name="Heading 2 6" xfId="1831"/>
    <cellStyle name="Heading 2 7" xfId="1832"/>
    <cellStyle name="Heading 3 2" xfId="888"/>
    <cellStyle name="Heading 3 2 2" xfId="889"/>
    <cellStyle name="Heading 3 2 2 2" xfId="890"/>
    <cellStyle name="Heading 3 2 3" xfId="891"/>
    <cellStyle name="Heading 3 2 3 2" xfId="892"/>
    <cellStyle name="Heading 3 2 4" xfId="893"/>
    <cellStyle name="Heading 3 2 4 2" xfId="1833"/>
    <cellStyle name="Heading 3 2_Sheet1" xfId="1834"/>
    <cellStyle name="Heading 3 3" xfId="894"/>
    <cellStyle name="Heading 3 3 2" xfId="895"/>
    <cellStyle name="Heading 3 4" xfId="896"/>
    <cellStyle name="Heading 3 4 2" xfId="897"/>
    <cellStyle name="Heading 3 5" xfId="898"/>
    <cellStyle name="Heading 3 6" xfId="1835"/>
    <cellStyle name="Heading 3 7" xfId="1836"/>
    <cellStyle name="Heading 4 2" xfId="899"/>
    <cellStyle name="Heading 4 2 2" xfId="900"/>
    <cellStyle name="Heading 4 2 2 2" xfId="901"/>
    <cellStyle name="Heading 4 2 3" xfId="902"/>
    <cellStyle name="Heading 4 2 3 2" xfId="903"/>
    <cellStyle name="Heading 4 2 4" xfId="904"/>
    <cellStyle name="Heading 4 2 4 2" xfId="1837"/>
    <cellStyle name="Heading 4 2_Sheet1" xfId="1838"/>
    <cellStyle name="Heading 4 3" xfId="905"/>
    <cellStyle name="Heading 4 3 2" xfId="906"/>
    <cellStyle name="Heading 4 4" xfId="907"/>
    <cellStyle name="Heading 4 4 2" xfId="908"/>
    <cellStyle name="Heading 4 5" xfId="909"/>
    <cellStyle name="Heading 4 6" xfId="1839"/>
    <cellStyle name="Heading 4 7" xfId="1840"/>
    <cellStyle name="Heading 5" xfId="910"/>
    <cellStyle name="Heading 6" xfId="1702"/>
    <cellStyle name="HEADINGS" xfId="911"/>
    <cellStyle name="HEADINGS 2" xfId="912"/>
    <cellStyle name="HEADINGSTOP" xfId="913"/>
    <cellStyle name="HEADINGSTOP 2" xfId="914"/>
    <cellStyle name="Hidden" xfId="915"/>
    <cellStyle name="Hidden 2" xfId="916"/>
    <cellStyle name="Hipervínculo" xfId="917"/>
    <cellStyle name="Hipervínculo 2" xfId="918"/>
    <cellStyle name="HotLink" xfId="919"/>
    <cellStyle name="hotlinks" xfId="920"/>
    <cellStyle name="Hyperlink 2" xfId="6"/>
    <cellStyle name="Hyperlink 3" xfId="1841"/>
    <cellStyle name="Hyperlink 3 2" xfId="1842"/>
    <cellStyle name="Hyperlink 3 3" xfId="1843"/>
    <cellStyle name="Hyperlink 3 3 2" xfId="1844"/>
    <cellStyle name="Hyperlink 3 3 3" xfId="1845"/>
    <cellStyle name="Hyperlink 3_Sheet1" xfId="1846"/>
    <cellStyle name="Incorrecto" xfId="1847"/>
    <cellStyle name="Input [yellow]" xfId="921"/>
    <cellStyle name="Input [yellow] 2" xfId="2095"/>
    <cellStyle name="Input [yellow] 3" xfId="2144"/>
    <cellStyle name="Input 2" xfId="922"/>
    <cellStyle name="Input 2 2" xfId="923"/>
    <cellStyle name="Input 2 2 2" xfId="924"/>
    <cellStyle name="Input 2 2 2 2" xfId="2094"/>
    <cellStyle name="Input 2 2 3" xfId="2141"/>
    <cellStyle name="Input 2 3" xfId="925"/>
    <cellStyle name="Input 2 3 2" xfId="926"/>
    <cellStyle name="Input 2 3 2 2" xfId="2092"/>
    <cellStyle name="Input 2 3 3" xfId="2093"/>
    <cellStyle name="Input 2 4" xfId="927"/>
    <cellStyle name="Input 2 4 2" xfId="1848"/>
    <cellStyle name="Input 2 4 2 2" xfId="2029"/>
    <cellStyle name="Input 2 4 3" xfId="2091"/>
    <cellStyle name="Input 2 5" xfId="2142"/>
    <cellStyle name="Input 2_Sheet1" xfId="1849"/>
    <cellStyle name="Input 3" xfId="928"/>
    <cellStyle name="Input 3 2" xfId="929"/>
    <cellStyle name="Input 3 2 2" xfId="2089"/>
    <cellStyle name="Input 3 3" xfId="2090"/>
    <cellStyle name="Input 4" xfId="930"/>
    <cellStyle name="Input 4 2" xfId="931"/>
    <cellStyle name="Input 4 2 2" xfId="2087"/>
    <cellStyle name="Input 4 3" xfId="2088"/>
    <cellStyle name="Input 5" xfId="932"/>
    <cellStyle name="Input 5 2" xfId="933"/>
    <cellStyle name="Input 5 2 2" xfId="2085"/>
    <cellStyle name="Input 5 3" xfId="2086"/>
    <cellStyle name="Input 6" xfId="934"/>
    <cellStyle name="Input 6 2" xfId="1851"/>
    <cellStyle name="Input 6 2 2" xfId="2028"/>
    <cellStyle name="Input 6 3" xfId="1850"/>
    <cellStyle name="Input 6 4" xfId="2084"/>
    <cellStyle name="Input 7" xfId="935"/>
    <cellStyle name="Input 7 2" xfId="2083"/>
    <cellStyle name="Input 8" xfId="936"/>
    <cellStyle name="Input 8 2" xfId="2082"/>
    <cellStyle name="Input 9" xfId="1852"/>
    <cellStyle name="Input 9 2" xfId="2027"/>
    <cellStyle name="Input%" xfId="937"/>
    <cellStyle name="InputDate" xfId="938"/>
    <cellStyle name="InputDecimal" xfId="939"/>
    <cellStyle name="InputDescriptions" xfId="940"/>
    <cellStyle name="InputHeading1" xfId="941"/>
    <cellStyle name="InputValue" xfId="942"/>
    <cellStyle name="InputValue 2" xfId="943"/>
    <cellStyle name="Int.conven" xfId="944"/>
    <cellStyle name="Int.conven 2" xfId="945"/>
    <cellStyle name="ItalicHeader" xfId="946"/>
    <cellStyle name="ItalicHeader 2" xfId="947"/>
    <cellStyle name="KPMG Heading 1" xfId="948"/>
    <cellStyle name="KPMG Heading 2" xfId="949"/>
    <cellStyle name="KPMG Heading 3" xfId="950"/>
    <cellStyle name="KPMG Heading 4" xfId="951"/>
    <cellStyle name="KPMG Normal" xfId="952"/>
    <cellStyle name="KPMG Normal 2" xfId="953"/>
    <cellStyle name="KPMG Normal Text" xfId="954"/>
    <cellStyle name="KPMG Normal Text 2" xfId="955"/>
    <cellStyle name="KPMG Normal_GBM risk regression" xfId="956"/>
    <cellStyle name="label" xfId="957"/>
    <cellStyle name="label 2" xfId="958"/>
    <cellStyle name="Labels 8p Bold" xfId="959"/>
    <cellStyle name="Labels 8p Bold 2" xfId="960"/>
    <cellStyle name="last line" xfId="961"/>
    <cellStyle name="last line 2" xfId="1853"/>
    <cellStyle name="last line 2 2" xfId="2145"/>
    <cellStyle name="last line 2 3" xfId="2026"/>
    <cellStyle name="last line 2 4" xfId="2174"/>
    <cellStyle name="last line 3" xfId="2081"/>
    <cellStyle name="left" xfId="962"/>
    <cellStyle name="left 2" xfId="963"/>
    <cellStyle name="Light Yellow" xfId="964"/>
    <cellStyle name="Light Yellow 2" xfId="965"/>
    <cellStyle name="LineNum w/ Border" xfId="966"/>
    <cellStyle name="LineNum w/ Border 2" xfId="1854"/>
    <cellStyle name="LineNumbers" xfId="967"/>
    <cellStyle name="LineNumbersFirstColumn" xfId="968"/>
    <cellStyle name="Linked Cell 2" xfId="969"/>
    <cellStyle name="Linked Cell 2 2" xfId="970"/>
    <cellStyle name="Linked Cell 2 2 2" xfId="971"/>
    <cellStyle name="Linked Cell 2 3" xfId="972"/>
    <cellStyle name="Linked Cell 2 3 2" xfId="973"/>
    <cellStyle name="Linked Cell 2 4" xfId="974"/>
    <cellStyle name="Linked Cell 2 4 2" xfId="1855"/>
    <cellStyle name="Linked Cell 2_Sheet1" xfId="1856"/>
    <cellStyle name="Linked Cell 3" xfId="975"/>
    <cellStyle name="Linked Cell 3 2" xfId="976"/>
    <cellStyle name="Linked Cell 4" xfId="977"/>
    <cellStyle name="Linked Cell 4 2" xfId="978"/>
    <cellStyle name="Linked Cell 5" xfId="979"/>
    <cellStyle name="Linked Cell 6" xfId="1857"/>
    <cellStyle name="Linked Cell 7" xfId="1858"/>
    <cellStyle name="main_input" xfId="980"/>
    <cellStyle name="mergecell" xfId="981"/>
    <cellStyle name="mergecell 2" xfId="982"/>
    <cellStyle name="Middle" xfId="983"/>
    <cellStyle name="Millares [0]_10 AVERIAS MASIVAS + ANT" xfId="984"/>
    <cellStyle name="Millares 2" xfId="1859"/>
    <cellStyle name="Millares 2 2" xfId="1860"/>
    <cellStyle name="Millares 3" xfId="1861"/>
    <cellStyle name="Millares 3 2" xfId="1862"/>
    <cellStyle name="Millares 3 2 2" xfId="1863"/>
    <cellStyle name="Millares 3 3" xfId="1864"/>
    <cellStyle name="Millares_10 AVERIAS MASIVAS + ANT" xfId="985"/>
    <cellStyle name="Milliers [0]_AAF" xfId="986"/>
    <cellStyle name="Milliers_AAF" xfId="987"/>
    <cellStyle name="Moneda [0]_10 AVERIAS MASIVAS + ANT" xfId="988"/>
    <cellStyle name="Moneda_10 AVERIAS MASIVAS + ANT" xfId="989"/>
    <cellStyle name="Monétaire [0]_AAF" xfId="990"/>
    <cellStyle name="Monétaire_AAF" xfId="991"/>
    <cellStyle name="Monetario" xfId="992"/>
    <cellStyle name="Monetario 2" xfId="993"/>
    <cellStyle name="Multiple" xfId="994"/>
    <cellStyle name="Multiple [0]" xfId="995"/>
    <cellStyle name="Multiple [0] 2" xfId="996"/>
    <cellStyle name="Multiple [1]" xfId="997"/>
    <cellStyle name="Multiple 2" xfId="998"/>
    <cellStyle name="Multiple 3" xfId="1865"/>
    <cellStyle name="Multiple 4" xfId="1652"/>
    <cellStyle name="Multiple_Book1" xfId="999"/>
    <cellStyle name="Neutral 2" xfId="1000"/>
    <cellStyle name="Neutral 2 2" xfId="1001"/>
    <cellStyle name="Neutral 2 2 2" xfId="1002"/>
    <cellStyle name="Neutral 2 3" xfId="1003"/>
    <cellStyle name="Neutral 2 3 2" xfId="1004"/>
    <cellStyle name="Neutral 2 4" xfId="1005"/>
    <cellStyle name="Neutral 2 4 2" xfId="1866"/>
    <cellStyle name="Neutral 2_Sheet1" xfId="1867"/>
    <cellStyle name="Neutral 3" xfId="1006"/>
    <cellStyle name="Neutral 3 2" xfId="1007"/>
    <cellStyle name="Neutral 4" xfId="1008"/>
    <cellStyle name="Neutral 4 2" xfId="1009"/>
    <cellStyle name="Neutral 5" xfId="1010"/>
    <cellStyle name="Neutral 5 2" xfId="1869"/>
    <cellStyle name="Neutral 5 3" xfId="1868"/>
    <cellStyle name="Neutral 6" xfId="1011"/>
    <cellStyle name="Neutral 7" xfId="1870"/>
    <cellStyle name="Neutral 8" xfId="1871"/>
    <cellStyle name="NewAcct" xfId="1012"/>
    <cellStyle name="NewAcct 2" xfId="1013"/>
    <cellStyle name="NewStyle" xfId="1014"/>
    <cellStyle name="NewStyle 2" xfId="1015"/>
    <cellStyle name="Next holiday" xfId="1016"/>
    <cellStyle name="Next holiday 2" xfId="1017"/>
    <cellStyle name="no dec" xfId="1018"/>
    <cellStyle name="NODECS" xfId="1019"/>
    <cellStyle name="Normal" xfId="0" builtinId="0"/>
    <cellStyle name="Normal - Style1" xfId="1020"/>
    <cellStyle name="Normal 10" xfId="5"/>
    <cellStyle name="Normal 10 2" xfId="1872"/>
    <cellStyle name="Normal 11" xfId="1873"/>
    <cellStyle name="Normal 12" xfId="1874"/>
    <cellStyle name="Normal 12 2" xfId="1875"/>
    <cellStyle name="Normal 12 3" xfId="1876"/>
    <cellStyle name="Normal 13" xfId="1877"/>
    <cellStyle name="Normal 13 2" xfId="1878"/>
    <cellStyle name="Normal 15" xfId="1021"/>
    <cellStyle name="Normal 2" xfId="4"/>
    <cellStyle name="Normal 2 2" xfId="3"/>
    <cellStyle name="Normal 2 2 2" xfId="1022"/>
    <cellStyle name="Normal 2 2 2 2" xfId="1879"/>
    <cellStyle name="Normal 2 2 3" xfId="1880"/>
    <cellStyle name="Normal 2 2 4" xfId="1881"/>
    <cellStyle name="Normal 2 2_Sheet1" xfId="1882"/>
    <cellStyle name="Normal 2 3" xfId="1023"/>
    <cellStyle name="Normal 2 3 2" xfId="1024"/>
    <cellStyle name="Normal 2 4" xfId="1025"/>
    <cellStyle name="Normal 2 4 2" xfId="1026"/>
    <cellStyle name="Normal 2 4 3" xfId="1027"/>
    <cellStyle name="Normal 2 4 3 2" xfId="1883"/>
    <cellStyle name="Normal 2 4 4" xfId="1884"/>
    <cellStyle name="Normal 2 4 4 2" xfId="1885"/>
    <cellStyle name="Normal 2 4 4 3" xfId="1886"/>
    <cellStyle name="Normal 2 4 4 3 2" xfId="1887"/>
    <cellStyle name="Normal 2 4 4 3 3" xfId="1888"/>
    <cellStyle name="Normal 2 5" xfId="1028"/>
    <cellStyle name="Normal 2 5 2" xfId="1890"/>
    <cellStyle name="Normal 2 5 3" xfId="1889"/>
    <cellStyle name="Normal 2 6" xfId="1029"/>
    <cellStyle name="Normal 2 6 2" xfId="1892"/>
    <cellStyle name="Normal 2 6 3" xfId="1893"/>
    <cellStyle name="Normal 2 6 3 2" xfId="1894"/>
    <cellStyle name="Normal 2 6 3 3" xfId="1895"/>
    <cellStyle name="Normal 2 6 4" xfId="1891"/>
    <cellStyle name="Normal 2 6_Sheet1" xfId="1896"/>
    <cellStyle name="Normal 2_~0149226" xfId="1897"/>
    <cellStyle name="Normal 3" xfId="2"/>
    <cellStyle name="Normal 3 2" xfId="1030"/>
    <cellStyle name="Normal 3 2 2" xfId="1031"/>
    <cellStyle name="Normal 3 3" xfId="1032"/>
    <cellStyle name="Normal 3 3 2" xfId="1898"/>
    <cellStyle name="Normal 3 4" xfId="1899"/>
    <cellStyle name="Normal 3_annex8corep" xfId="1900"/>
    <cellStyle name="Normal 4" xfId="1033"/>
    <cellStyle name="Normal 4 2" xfId="1034"/>
    <cellStyle name="Normal 4 2 2" xfId="1035"/>
    <cellStyle name="Normal 4 2 2 2" xfId="1036"/>
    <cellStyle name="Normal 4 2 2 3" xfId="1901"/>
    <cellStyle name="Normal 4 2 3" xfId="1037"/>
    <cellStyle name="Normal 4 2 3 2" xfId="1902"/>
    <cellStyle name="Normal 4 2_Sheet1" xfId="1903"/>
    <cellStyle name="Normal 4 3" xfId="1038"/>
    <cellStyle name="Normal 4 3 2" xfId="1039"/>
    <cellStyle name="Normal 4 3 2 2" xfId="1040"/>
    <cellStyle name="Normal 4 3 2 3" xfId="1041"/>
    <cellStyle name="Normal 4 3 2 4" xfId="1042"/>
    <cellStyle name="Normal 4 3 3" xfId="1043"/>
    <cellStyle name="Normal 4 4" xfId="1044"/>
    <cellStyle name="Normal 4 4 2" xfId="1045"/>
    <cellStyle name="Normal 4 4 2 2" xfId="1046"/>
    <cellStyle name="Normal 4 4 2 3" xfId="1905"/>
    <cellStyle name="Normal 4 4 3" xfId="1047"/>
    <cellStyle name="Normal 4 4 3 2" xfId="1907"/>
    <cellStyle name="Normal 4 4 3 3" xfId="1908"/>
    <cellStyle name="Normal 4 4 3 4" xfId="1906"/>
    <cellStyle name="Normal 4 4 4" xfId="1904"/>
    <cellStyle name="Normal 4 5" xfId="1048"/>
    <cellStyle name="Normal 4 5 2" xfId="1049"/>
    <cellStyle name="Normal 4 5 3" xfId="1909"/>
    <cellStyle name="Normal 4 6" xfId="1050"/>
    <cellStyle name="Normal 5" xfId="1051"/>
    <cellStyle name="Normal 5 2" xfId="1052"/>
    <cellStyle name="Normal 5 2 2" xfId="1910"/>
    <cellStyle name="Normal 5 3" xfId="1053"/>
    <cellStyle name="Normal 5 3 2" xfId="1911"/>
    <cellStyle name="Normal 5 4" xfId="1912"/>
    <cellStyle name="Normal 5_Sheet1" xfId="1913"/>
    <cellStyle name="Normal 6" xfId="1054"/>
    <cellStyle name="Normal 6 2" xfId="1055"/>
    <cellStyle name="Normal 6 2 2" xfId="1914"/>
    <cellStyle name="Normal 6 3" xfId="1915"/>
    <cellStyle name="Normal 6_Sheet1" xfId="1916"/>
    <cellStyle name="Normal 7" xfId="1056"/>
    <cellStyle name="Normal 7 2" xfId="1057"/>
    <cellStyle name="Normal 7 2 2" xfId="1058"/>
    <cellStyle name="Normal 7 2 2 2" xfId="1917"/>
    <cellStyle name="Normal 7 3" xfId="1059"/>
    <cellStyle name="Normal 7 3 2" xfId="1919"/>
    <cellStyle name="Normal 7 3 3" xfId="1920"/>
    <cellStyle name="Normal 7 3 3 2" xfId="1921"/>
    <cellStyle name="Normal 7 3 3 3" xfId="1922"/>
    <cellStyle name="Normal 7 3 4" xfId="1918"/>
    <cellStyle name="Normal 7 4" xfId="1923"/>
    <cellStyle name="Normal 7_Sheet1" xfId="1924"/>
    <cellStyle name="Normal 8" xfId="1060"/>
    <cellStyle name="Normal 8 2" xfId="1061"/>
    <cellStyle name="Normal 8 3" xfId="1062"/>
    <cellStyle name="Normal 8 4" xfId="1063"/>
    <cellStyle name="Normal 9" xfId="7"/>
    <cellStyle name="Normal 9 2" xfId="1925"/>
    <cellStyle name="Normal 9 3" xfId="1926"/>
    <cellStyle name="Normal 9 3 2" xfId="1927"/>
    <cellStyle name="Normal 9 3 3" xfId="1928"/>
    <cellStyle name="Normale_2011 04 14 Templates for stress test_bcl" xfId="1929"/>
    <cellStyle name="Notas" xfId="1930"/>
    <cellStyle name="Notas 2" xfId="2164"/>
    <cellStyle name="Notas 3" xfId="2025"/>
    <cellStyle name="Notas 4" xfId="2181"/>
    <cellStyle name="Note 2" xfId="1064"/>
    <cellStyle name="Note 2 2" xfId="1065"/>
    <cellStyle name="Note 2 2 2" xfId="1066"/>
    <cellStyle name="Note 2 3" xfId="1067"/>
    <cellStyle name="Note 2 3 2" xfId="2112"/>
    <cellStyle name="Note 2 3 3" xfId="2079"/>
    <cellStyle name="Note 2 3 4" xfId="2147"/>
    <cellStyle name="Note 2 4" xfId="2111"/>
    <cellStyle name="Note 2 5" xfId="2080"/>
    <cellStyle name="Note 2 6" xfId="2104"/>
    <cellStyle name="Note 3" xfId="1068"/>
    <cellStyle name="Note 3 2" xfId="1069"/>
    <cellStyle name="Note 3 2 2" xfId="1070"/>
    <cellStyle name="Note 3 3" xfId="1071"/>
    <cellStyle name="Note 3 3 2" xfId="2114"/>
    <cellStyle name="Note 3 3 3" xfId="2077"/>
    <cellStyle name="Note 3 3 4" xfId="2039"/>
    <cellStyle name="Note 3 4" xfId="2113"/>
    <cellStyle name="Note 3 5" xfId="2078"/>
    <cellStyle name="Note 3 6" xfId="2148"/>
    <cellStyle name="Note 4" xfId="1072"/>
    <cellStyle name="Note 4 2" xfId="1073"/>
    <cellStyle name="Note 4 2 2" xfId="1074"/>
    <cellStyle name="Note 4 3" xfId="1075"/>
    <cellStyle name="Note 4 3 2" xfId="2116"/>
    <cellStyle name="Note 4 3 3" xfId="2075"/>
    <cellStyle name="Note 4 3 4" xfId="2160"/>
    <cellStyle name="Note 4 4" xfId="2115"/>
    <cellStyle name="Note 4 5" xfId="2076"/>
    <cellStyle name="Note 4 6" xfId="2108"/>
    <cellStyle name="Note 5" xfId="1076"/>
    <cellStyle name="Note 5 2" xfId="2117"/>
    <cellStyle name="Note 5 3" xfId="2074"/>
    <cellStyle name="Note 5 4" xfId="2161"/>
    <cellStyle name="Note 6" xfId="1931"/>
    <cellStyle name="Note 6 2" xfId="2165"/>
    <cellStyle name="Note 6 3" xfId="2024"/>
    <cellStyle name="Note 6 4" xfId="2182"/>
    <cellStyle name="Note 7" xfId="1932"/>
    <cellStyle name="Note 7 2" xfId="2166"/>
    <cellStyle name="Note 7 3" xfId="2023"/>
    <cellStyle name="Note 7 4" xfId="2183"/>
    <cellStyle name="Notiz" xfId="1077"/>
    <cellStyle name="Notiz 2" xfId="1078"/>
    <cellStyle name="Notiz 2 2" xfId="2119"/>
    <cellStyle name="Notiz 2 3" xfId="2072"/>
    <cellStyle name="Notiz 2 4" xfId="2042"/>
    <cellStyle name="Notiz 3" xfId="2118"/>
    <cellStyle name="Notiz 4" xfId="2073"/>
    <cellStyle name="Notiz 5" xfId="2041"/>
    <cellStyle name="NumberFormat" xfId="1079"/>
    <cellStyle name="Œ…‹æØ‚è [0.00]_VERA" xfId="1080"/>
    <cellStyle name="Œ…‹æØ‚è_VERA" xfId="1081"/>
    <cellStyle name="Option" xfId="1082"/>
    <cellStyle name="Option 2" xfId="1083"/>
    <cellStyle name="Output 2" xfId="1084"/>
    <cellStyle name="Output 2 2" xfId="1085"/>
    <cellStyle name="Output 2 2 2" xfId="1086"/>
    <cellStyle name="Output 2 2 2 2" xfId="2134"/>
    <cellStyle name="Output 2 2 3" xfId="2135"/>
    <cellStyle name="Output 2 3" xfId="1087"/>
    <cellStyle name="Output 2 3 2" xfId="1088"/>
    <cellStyle name="Output 2 3 2 2" xfId="2132"/>
    <cellStyle name="Output 2 3 3" xfId="2133"/>
    <cellStyle name="Output 2 4" xfId="1089"/>
    <cellStyle name="Output 2 4 2" xfId="1933"/>
    <cellStyle name="Output 2 4 2 2" xfId="2022"/>
    <cellStyle name="Output 2 4 3" xfId="2131"/>
    <cellStyle name="Output 2 5" xfId="2136"/>
    <cellStyle name="Output 2_Sheet1" xfId="1934"/>
    <cellStyle name="Output 3" xfId="1090"/>
    <cellStyle name="Output 3 2" xfId="1091"/>
    <cellStyle name="Output 3 2 2" xfId="2071"/>
    <cellStyle name="Output 3 3" xfId="2130"/>
    <cellStyle name="Output 4" xfId="1092"/>
    <cellStyle name="Output 4 2" xfId="1093"/>
    <cellStyle name="Output 4 2 2" xfId="2069"/>
    <cellStyle name="Output 4 3" xfId="2070"/>
    <cellStyle name="Output 5" xfId="1094"/>
    <cellStyle name="Output 5 2" xfId="1095"/>
    <cellStyle name="Output 5 2 2" xfId="2068"/>
    <cellStyle name="Output 5 3" xfId="2129"/>
    <cellStyle name="Output 6" xfId="1096"/>
    <cellStyle name="Output 6 2" xfId="2067"/>
    <cellStyle name="Output 7" xfId="1935"/>
    <cellStyle name="Output 7 2" xfId="2021"/>
    <cellStyle name="Output 8" xfId="1936"/>
    <cellStyle name="Output 8 2" xfId="2020"/>
    <cellStyle name="OUTPUT AMOUNTS" xfId="1097"/>
    <cellStyle name="OUTPUT COLUMN HEADINGS" xfId="1098"/>
    <cellStyle name="OUTPUT COLUMN HEADINGS 2" xfId="1099"/>
    <cellStyle name="Output Line Items" xfId="1100"/>
    <cellStyle name="Output Line Items 2" xfId="1101"/>
    <cellStyle name="OUTPUT REPORT HEADING" xfId="1102"/>
    <cellStyle name="OUTPUT REPORT HEADING 2" xfId="1103"/>
    <cellStyle name="OUTPUT REPORT TITLE" xfId="1104"/>
    <cellStyle name="OUTPUT REPORT TITLE 2" xfId="1105"/>
    <cellStyle name="Override" xfId="1106"/>
    <cellStyle name="Override 2" xfId="1937"/>
    <cellStyle name="Override 2 2" xfId="2167"/>
    <cellStyle name="Override 2 3" xfId="2019"/>
    <cellStyle name="Override 2 4" xfId="2184"/>
    <cellStyle name="Page 1" xfId="1107"/>
    <cellStyle name="Page 1 2" xfId="1108"/>
    <cellStyle name="Page 2" xfId="1109"/>
    <cellStyle name="Page 2 2" xfId="1110"/>
    <cellStyle name="Page 3" xfId="1111"/>
    <cellStyle name="Page 3 2" xfId="1112"/>
    <cellStyle name="Page 4" xfId="1113"/>
    <cellStyle name="Page 4 2" xfId="1114"/>
    <cellStyle name="Page 5" xfId="1115"/>
    <cellStyle name="Page 5 2" xfId="1116"/>
    <cellStyle name="Page 6" xfId="1117"/>
    <cellStyle name="Page 6 2" xfId="1118"/>
    <cellStyle name="Page 7" xfId="1119"/>
    <cellStyle name="Page 7 2" xfId="1120"/>
    <cellStyle name="Page Heading Large" xfId="1121"/>
    <cellStyle name="Page Heading Large 2" xfId="1122"/>
    <cellStyle name="Page Heading Small" xfId="1123"/>
    <cellStyle name="Page Heading Small 2" xfId="1124"/>
    <cellStyle name="Page Number" xfId="1125"/>
    <cellStyle name="Page1" xfId="1126"/>
    <cellStyle name="Page1 2" xfId="1127"/>
    <cellStyle name="Page2" xfId="1128"/>
    <cellStyle name="Page2 2" xfId="1129"/>
    <cellStyle name="Page3" xfId="1130"/>
    <cellStyle name="Page3 2" xfId="1131"/>
    <cellStyle name="Page4" xfId="1132"/>
    <cellStyle name="Page4 2" xfId="1133"/>
    <cellStyle name="Page5" xfId="1134"/>
    <cellStyle name="Page5 2" xfId="1135"/>
    <cellStyle name="Page6" xfId="1136"/>
    <cellStyle name="Page6 2" xfId="1137"/>
    <cellStyle name="per.style" xfId="1138"/>
    <cellStyle name="Percent [0%]" xfId="1139"/>
    <cellStyle name="Percent [0.00%]" xfId="1140"/>
    <cellStyle name="Percent [0]" xfId="1141"/>
    <cellStyle name="Percent [1]" xfId="1142"/>
    <cellStyle name="Percent [2]" xfId="1143"/>
    <cellStyle name="Percent 2" xfId="1144"/>
    <cellStyle name="Percent 2 2" xfId="1145"/>
    <cellStyle name="Percent 2 2 2" xfId="1146"/>
    <cellStyle name="Percent 2 2 3" xfId="1938"/>
    <cellStyle name="Percent 2 2 3 2" xfId="1939"/>
    <cellStyle name="Percent 2 3" xfId="1147"/>
    <cellStyle name="Percent 2 3 2" xfId="1148"/>
    <cellStyle name="Percent 2 3 3" xfId="1940"/>
    <cellStyle name="Percent 2 3 3 2" xfId="1941"/>
    <cellStyle name="Percent 2 3 3 3" xfId="1942"/>
    <cellStyle name="Percent 2 3 3 3 2" xfId="1943"/>
    <cellStyle name="Percent 2 3 3 3 3" xfId="1944"/>
    <cellStyle name="Percent 2 4" xfId="1149"/>
    <cellStyle name="Percent 2 4 2" xfId="1946"/>
    <cellStyle name="Percent 2 4 3" xfId="1947"/>
    <cellStyle name="Percent 2 4 3 2" xfId="1948"/>
    <cellStyle name="Percent 2 4 3 3" xfId="1949"/>
    <cellStyle name="Percent 2 4 4" xfId="1945"/>
    <cellStyle name="Percent 2 5" xfId="1950"/>
    <cellStyle name="Percent 2 5 2" xfId="1951"/>
    <cellStyle name="Percent 2 5 3" xfId="1952"/>
    <cellStyle name="Percent 2 5 3 2" xfId="1953"/>
    <cellStyle name="Percent 2 5 3 3" xfId="1954"/>
    <cellStyle name="Percent 2 6" xfId="1955"/>
    <cellStyle name="Percent 3" xfId="1150"/>
    <cellStyle name="Percent 3 2" xfId="1151"/>
    <cellStyle name="Percent 3 3" xfId="1152"/>
    <cellStyle name="Percent 3 3 2" xfId="1956"/>
    <cellStyle name="Percent 3 4" xfId="1957"/>
    <cellStyle name="Percent 4" xfId="1153"/>
    <cellStyle name="Percent 4 2" xfId="1154"/>
    <cellStyle name="Percent 4 3" xfId="1959"/>
    <cellStyle name="Percent 4 3 2" xfId="1960"/>
    <cellStyle name="Percent 4 4" xfId="1961"/>
    <cellStyle name="Percent 4 4 2" xfId="1962"/>
    <cellStyle name="Percent 4 4 3" xfId="1963"/>
    <cellStyle name="Percent 4 4 3 2" xfId="1964"/>
    <cellStyle name="Percent 4 4 3 3" xfId="1965"/>
    <cellStyle name="Percent 4 5" xfId="1958"/>
    <cellStyle name="Percent 5" xfId="1155"/>
    <cellStyle name="Percent 5 2" xfId="1966"/>
    <cellStyle name="Percent 5 3" xfId="1967"/>
    <cellStyle name="Percent Hard" xfId="1156"/>
    <cellStyle name="Percentage" xfId="1157"/>
    <cellStyle name="Percentage 2" xfId="1158"/>
    <cellStyle name="Porcentaje" xfId="1159"/>
    <cellStyle name="Porcentaje 2" xfId="1160"/>
    <cellStyle name="ProgramVariable" xfId="1161"/>
    <cellStyle name="PSChar" xfId="1162"/>
    <cellStyle name="PSChar 2" xfId="1163"/>
    <cellStyle name="PSDate" xfId="1164"/>
    <cellStyle name="PSDec" xfId="1165"/>
    <cellStyle name="PSHeading" xfId="1166"/>
    <cellStyle name="PSHeading 2" xfId="1167"/>
    <cellStyle name="PSInt" xfId="1168"/>
    <cellStyle name="PSSpacer" xfId="1169"/>
    <cellStyle name="PSSpacer 2" xfId="1170"/>
    <cellStyle name="RangeName" xfId="1171"/>
    <cellStyle name="RateConven" xfId="1172"/>
    <cellStyle name="RateConven 2" xfId="1173"/>
    <cellStyle name="Rates" xfId="1174"/>
    <cellStyle name="Rates 2" xfId="1175"/>
    <cellStyle name="realtime" xfId="1176"/>
    <cellStyle name="realtime 2" xfId="1177"/>
    <cellStyle name="regstoresfromspecstores" xfId="1178"/>
    <cellStyle name="regstoresfromspecstores 2" xfId="1179"/>
    <cellStyle name="Report" xfId="1180"/>
    <cellStyle name="result" xfId="1181"/>
    <cellStyle name="result 2" xfId="1182"/>
    <cellStyle name="RevList" xfId="1183"/>
    <cellStyle name="RM" xfId="1184"/>
    <cellStyle name="Role" xfId="1185"/>
    <cellStyle name="Role 2" xfId="1186"/>
    <cellStyle name="RoundingPrecision" xfId="1187"/>
    <cellStyle name="RptBack" xfId="1188"/>
    <cellStyle name="RptBack 2" xfId="1189"/>
    <cellStyle name="rt" xfId="1190"/>
    <cellStyle name="rt 2" xfId="1191"/>
    <cellStyle name="Salida" xfId="1968"/>
    <cellStyle name="Salida 2" xfId="2018"/>
    <cellStyle name="Scenario" xfId="1192"/>
    <cellStyle name="Scenario 2" xfId="1193"/>
    <cellStyle name="Schlecht" xfId="1194"/>
    <cellStyle name="Schlecht 2" xfId="1195"/>
    <cellStyle name="Shaded" xfId="1196"/>
    <cellStyle name="Shaded 2" xfId="1197"/>
    <cellStyle name="SHADEDSTORES" xfId="1198"/>
    <cellStyle name="SHADEDSTORES 2" xfId="1199"/>
    <cellStyle name="SHADEDSTORES 2 2" xfId="2065"/>
    <cellStyle name="SHADEDSTORES 3" xfId="1969"/>
    <cellStyle name="SHADEDSTORES 3 2" xfId="2168"/>
    <cellStyle name="SHADEDSTORES 3 3" xfId="2017"/>
    <cellStyle name="SHADEDSTORES 3 4" xfId="2185"/>
    <cellStyle name="SHADEDSTORES 4" xfId="2066"/>
    <cellStyle name="specstores" xfId="1200"/>
    <cellStyle name="specstores 2" xfId="1201"/>
    <cellStyle name="SPOl" xfId="1202"/>
    <cellStyle name="Standard 3" xfId="1970"/>
    <cellStyle name="Standard_20100527-COREP-proposal_CR-SEC_consultation" xfId="1971"/>
    <cellStyle name="StandingData" xfId="1203"/>
    <cellStyle name="StandingData 2" xfId="1204"/>
    <cellStyle name="static" xfId="1205"/>
    <cellStyle name="static 2" xfId="1206"/>
    <cellStyle name="Style 1" xfId="1207"/>
    <cellStyle name="Style 1 10" xfId="1972"/>
    <cellStyle name="Style 1 2" xfId="1208"/>
    <cellStyle name="Style 1 2 2" xfId="1209"/>
    <cellStyle name="Style 1 2 2 2" xfId="1210"/>
    <cellStyle name="Style 1 2 3" xfId="1211"/>
    <cellStyle name="Style 1 3" xfId="1212"/>
    <cellStyle name="Style 1 3 2" xfId="1974"/>
    <cellStyle name="Style 1 3 2 2" xfId="1975"/>
    <cellStyle name="Style 1 3 2 3" xfId="1976"/>
    <cellStyle name="Style 1 3 3" xfId="1973"/>
    <cellStyle name="Style 1 3_Sheet1" xfId="1977"/>
    <cellStyle name="Style 1 4" xfId="1978"/>
    <cellStyle name="Style 1 4 2" xfId="1979"/>
    <cellStyle name="Style 1 4 2 2" xfId="1980"/>
    <cellStyle name="Style 1 4 3" xfId="1981"/>
    <cellStyle name="Style 1 4 3 2" xfId="1982"/>
    <cellStyle name="Style 1 4 3 3" xfId="1983"/>
    <cellStyle name="Style 1 5" xfId="1984"/>
    <cellStyle name="Style 1 5 2" xfId="1985"/>
    <cellStyle name="Style 1 5 3" xfId="1986"/>
    <cellStyle name="Style 1 6" xfId="1987"/>
    <cellStyle name="Style 1 7" xfId="1988"/>
    <cellStyle name="Style 1 8" xfId="1989"/>
    <cellStyle name="Style 1 9" xfId="1990"/>
    <cellStyle name="Style 1_Sheet1" xfId="1991"/>
    <cellStyle name="Style 10" xfId="1213"/>
    <cellStyle name="Style 10 2" xfId="1214"/>
    <cellStyle name="Style 100" xfId="1215"/>
    <cellStyle name="Style 100 2" xfId="1216"/>
    <cellStyle name="Style 101" xfId="1217"/>
    <cellStyle name="Style 101 2" xfId="1218"/>
    <cellStyle name="Style 102" xfId="1219"/>
    <cellStyle name="Style 102 2" xfId="1220"/>
    <cellStyle name="Style 103" xfId="1221"/>
    <cellStyle name="Style 103 2" xfId="1222"/>
    <cellStyle name="Style 104" xfId="1223"/>
    <cellStyle name="Style 104 2" xfId="1224"/>
    <cellStyle name="Style 105" xfId="1225"/>
    <cellStyle name="Style 105 2" xfId="1226"/>
    <cellStyle name="Style 106" xfId="1227"/>
    <cellStyle name="Style 106 2" xfId="1228"/>
    <cellStyle name="Style 107" xfId="1229"/>
    <cellStyle name="Style 107 2" xfId="1230"/>
    <cellStyle name="Style 108" xfId="1231"/>
    <cellStyle name="Style 108 2" xfId="1232"/>
    <cellStyle name="Style 109" xfId="1233"/>
    <cellStyle name="Style 109 2" xfId="1234"/>
    <cellStyle name="Style 11" xfId="1235"/>
    <cellStyle name="Style 11 2" xfId="1236"/>
    <cellStyle name="Style 110" xfId="1237"/>
    <cellStyle name="Style 110 2" xfId="1238"/>
    <cellStyle name="Style 111" xfId="1239"/>
    <cellStyle name="Style 111 2" xfId="1240"/>
    <cellStyle name="Style 112" xfId="1241"/>
    <cellStyle name="Style 112 2" xfId="1242"/>
    <cellStyle name="Style 113" xfId="1243"/>
    <cellStyle name="Style 113 2" xfId="1244"/>
    <cellStyle name="Style 114" xfId="1245"/>
    <cellStyle name="Style 114 2" xfId="1246"/>
    <cellStyle name="Style 115" xfId="1247"/>
    <cellStyle name="Style 115 2" xfId="1248"/>
    <cellStyle name="Style 116" xfId="1249"/>
    <cellStyle name="Style 116 2" xfId="1250"/>
    <cellStyle name="Style 117" xfId="1251"/>
    <cellStyle name="Style 117 2" xfId="1252"/>
    <cellStyle name="Style 118" xfId="1253"/>
    <cellStyle name="Style 118 2" xfId="1254"/>
    <cellStyle name="Style 119" xfId="1255"/>
    <cellStyle name="Style 119 2" xfId="1256"/>
    <cellStyle name="Style 12" xfId="1257"/>
    <cellStyle name="Style 12 2" xfId="1258"/>
    <cellStyle name="Style 120" xfId="1259"/>
    <cellStyle name="Style 120 2" xfId="1260"/>
    <cellStyle name="Style 121" xfId="1261"/>
    <cellStyle name="Style 121 2" xfId="1262"/>
    <cellStyle name="Style 122" xfId="1263"/>
    <cellStyle name="Style 122 2" xfId="1264"/>
    <cellStyle name="Style 123" xfId="1265"/>
    <cellStyle name="Style 123 2" xfId="1266"/>
    <cellStyle name="Style 124" xfId="1267"/>
    <cellStyle name="Style 124 2" xfId="1268"/>
    <cellStyle name="Style 125" xfId="1269"/>
    <cellStyle name="Style 125 2" xfId="1270"/>
    <cellStyle name="Style 126" xfId="1271"/>
    <cellStyle name="Style 126 2" xfId="1272"/>
    <cellStyle name="Style 127" xfId="1273"/>
    <cellStyle name="Style 127 2" xfId="1274"/>
    <cellStyle name="Style 128" xfId="1275"/>
    <cellStyle name="Style 128 2" xfId="1276"/>
    <cellStyle name="Style 129" xfId="1277"/>
    <cellStyle name="Style 129 2" xfId="1278"/>
    <cellStyle name="Style 13" xfId="1279"/>
    <cellStyle name="Style 13 2" xfId="1280"/>
    <cellStyle name="Style 130" xfId="1281"/>
    <cellStyle name="Style 130 2" xfId="1282"/>
    <cellStyle name="Style 131" xfId="1283"/>
    <cellStyle name="Style 131 2" xfId="1284"/>
    <cellStyle name="Style 132" xfId="1285"/>
    <cellStyle name="Style 132 2" xfId="1286"/>
    <cellStyle name="Style 133" xfId="1287"/>
    <cellStyle name="Style 133 2" xfId="1288"/>
    <cellStyle name="Style 134" xfId="1289"/>
    <cellStyle name="Style 134 2" xfId="1290"/>
    <cellStyle name="Style 135" xfId="1291"/>
    <cellStyle name="Style 135 2" xfId="1292"/>
    <cellStyle name="Style 136" xfId="1293"/>
    <cellStyle name="Style 136 2" xfId="1294"/>
    <cellStyle name="Style 137" xfId="1295"/>
    <cellStyle name="Style 137 2" xfId="1296"/>
    <cellStyle name="Style 138" xfId="1297"/>
    <cellStyle name="Style 138 2" xfId="1298"/>
    <cellStyle name="Style 139" xfId="1299"/>
    <cellStyle name="Style 139 2" xfId="1300"/>
    <cellStyle name="Style 14" xfId="1301"/>
    <cellStyle name="Style 14 2" xfId="1302"/>
    <cellStyle name="Style 140" xfId="1303"/>
    <cellStyle name="Style 140 2" xfId="1304"/>
    <cellStyle name="Style 141" xfId="1305"/>
    <cellStyle name="Style 141 2" xfId="1306"/>
    <cellStyle name="Style 142" xfId="1307"/>
    <cellStyle name="Style 142 2" xfId="1308"/>
    <cellStyle name="Style 143" xfId="1309"/>
    <cellStyle name="Style 143 2" xfId="1310"/>
    <cellStyle name="Style 144" xfId="1311"/>
    <cellStyle name="Style 144 2" xfId="1312"/>
    <cellStyle name="Style 145" xfId="1313"/>
    <cellStyle name="Style 145 2" xfId="1314"/>
    <cellStyle name="Style 146" xfId="1315"/>
    <cellStyle name="Style 146 2" xfId="1316"/>
    <cellStyle name="Style 147" xfId="1317"/>
    <cellStyle name="Style 147 2" xfId="1318"/>
    <cellStyle name="Style 148" xfId="1319"/>
    <cellStyle name="Style 148 2" xfId="1320"/>
    <cellStyle name="Style 15" xfId="1321"/>
    <cellStyle name="Style 15 2" xfId="1322"/>
    <cellStyle name="Style 16" xfId="1323"/>
    <cellStyle name="Style 16 2" xfId="1324"/>
    <cellStyle name="Style 17" xfId="1325"/>
    <cellStyle name="Style 17 2" xfId="1326"/>
    <cellStyle name="Style 18" xfId="1327"/>
    <cellStyle name="Style 18 2" xfId="1328"/>
    <cellStyle name="Style 19" xfId="1329"/>
    <cellStyle name="Style 19 2" xfId="1330"/>
    <cellStyle name="Style 2" xfId="1331"/>
    <cellStyle name="Style 2 2" xfId="1332"/>
    <cellStyle name="Style 20" xfId="1333"/>
    <cellStyle name="Style 20 2" xfId="1334"/>
    <cellStyle name="Style 21" xfId="1335"/>
    <cellStyle name="Style 21 2" xfId="1336"/>
    <cellStyle name="Style 22" xfId="1337"/>
    <cellStyle name="Style 22 2" xfId="1338"/>
    <cellStyle name="Style 23" xfId="1339"/>
    <cellStyle name="Style 23 2" xfId="1340"/>
    <cellStyle name="Style 24" xfId="1341"/>
    <cellStyle name="Style 24 2" xfId="1342"/>
    <cellStyle name="Style 25" xfId="1343"/>
    <cellStyle name="Style 25 2" xfId="1344"/>
    <cellStyle name="Style 26" xfId="1345"/>
    <cellStyle name="Style 26 2" xfId="1346"/>
    <cellStyle name="Style 27" xfId="1347"/>
    <cellStyle name="Style 27 2" xfId="1348"/>
    <cellStyle name="Style 28" xfId="1349"/>
    <cellStyle name="Style 28 2" xfId="1350"/>
    <cellStyle name="Style 29" xfId="1351"/>
    <cellStyle name="Style 29 2" xfId="1352"/>
    <cellStyle name="Style 3" xfId="1353"/>
    <cellStyle name="Style 3 2" xfId="1354"/>
    <cellStyle name="Style 30" xfId="1355"/>
    <cellStyle name="Style 30 2" xfId="1356"/>
    <cellStyle name="Style 31" xfId="1357"/>
    <cellStyle name="Style 31 2" xfId="1358"/>
    <cellStyle name="Style 32" xfId="1359"/>
    <cellStyle name="Style 32 2" xfId="1360"/>
    <cellStyle name="Style 33" xfId="1361"/>
    <cellStyle name="Style 33 2" xfId="1362"/>
    <cellStyle name="Style 34" xfId="1363"/>
    <cellStyle name="Style 34 2" xfId="1364"/>
    <cellStyle name="Style 35" xfId="1365"/>
    <cellStyle name="Style 35 2" xfId="1366"/>
    <cellStyle name="Style 36" xfId="1367"/>
    <cellStyle name="Style 36 2" xfId="1368"/>
    <cellStyle name="Style 37" xfId="1369"/>
    <cellStyle name="Style 37 2" xfId="1370"/>
    <cellStyle name="Style 38" xfId="1371"/>
    <cellStyle name="Style 38 2" xfId="1372"/>
    <cellStyle name="Style 39" xfId="1373"/>
    <cellStyle name="Style 39 2" xfId="1374"/>
    <cellStyle name="Style 4" xfId="1375"/>
    <cellStyle name="Style 4 2" xfId="1376"/>
    <cellStyle name="Style 40" xfId="1377"/>
    <cellStyle name="Style 40 2" xfId="1378"/>
    <cellStyle name="Style 41" xfId="1379"/>
    <cellStyle name="Style 41 2" xfId="1380"/>
    <cellStyle name="Style 42" xfId="1381"/>
    <cellStyle name="Style 42 2" xfId="1382"/>
    <cellStyle name="Style 43" xfId="1383"/>
    <cellStyle name="Style 43 2" xfId="1384"/>
    <cellStyle name="Style 44" xfId="1385"/>
    <cellStyle name="Style 44 2" xfId="1386"/>
    <cellStyle name="Style 45" xfId="1387"/>
    <cellStyle name="Style 45 2" xfId="1388"/>
    <cellStyle name="Style 46" xfId="1389"/>
    <cellStyle name="Style 46 2" xfId="1390"/>
    <cellStyle name="Style 47" xfId="1391"/>
    <cellStyle name="Style 47 2" xfId="1392"/>
    <cellStyle name="Style 48" xfId="1393"/>
    <cellStyle name="Style 48 2" xfId="1394"/>
    <cellStyle name="Style 49" xfId="1395"/>
    <cellStyle name="Style 49 2" xfId="1396"/>
    <cellStyle name="Style 5" xfId="1397"/>
    <cellStyle name="Style 5 2" xfId="1398"/>
    <cellStyle name="Style 50" xfId="1399"/>
    <cellStyle name="Style 50 2" xfId="1400"/>
    <cellStyle name="Style 51" xfId="1401"/>
    <cellStyle name="Style 51 2" xfId="1402"/>
    <cellStyle name="Style 52" xfId="1403"/>
    <cellStyle name="Style 52 2" xfId="1404"/>
    <cellStyle name="Style 53" xfId="1405"/>
    <cellStyle name="Style 53 2" xfId="1406"/>
    <cellStyle name="Style 54" xfId="1407"/>
    <cellStyle name="Style 54 2" xfId="1408"/>
    <cellStyle name="Style 55" xfId="1409"/>
    <cellStyle name="Style 55 2" xfId="1410"/>
    <cellStyle name="Style 56" xfId="1411"/>
    <cellStyle name="Style 56 2" xfId="1412"/>
    <cellStyle name="Style 57" xfId="1413"/>
    <cellStyle name="Style 57 2" xfId="1414"/>
    <cellStyle name="Style 58" xfId="1415"/>
    <cellStyle name="Style 58 2" xfId="1416"/>
    <cellStyle name="Style 59" xfId="1417"/>
    <cellStyle name="Style 59 2" xfId="1418"/>
    <cellStyle name="Style 6" xfId="1419"/>
    <cellStyle name="Style 6 2" xfId="1420"/>
    <cellStyle name="Style 60" xfId="1421"/>
    <cellStyle name="Style 60 2" xfId="1422"/>
    <cellStyle name="Style 61" xfId="1423"/>
    <cellStyle name="Style 61 2" xfId="1424"/>
    <cellStyle name="Style 62" xfId="1425"/>
    <cellStyle name="Style 62 2" xfId="1426"/>
    <cellStyle name="Style 63" xfId="1427"/>
    <cellStyle name="Style 63 2" xfId="1428"/>
    <cellStyle name="Style 64" xfId="1429"/>
    <cellStyle name="Style 64 2" xfId="1430"/>
    <cellStyle name="Style 65" xfId="1431"/>
    <cellStyle name="Style 65 2" xfId="1432"/>
    <cellStyle name="Style 66" xfId="1433"/>
    <cellStyle name="Style 66 2" xfId="1434"/>
    <cellStyle name="Style 67" xfId="1435"/>
    <cellStyle name="Style 67 2" xfId="1436"/>
    <cellStyle name="Style 68" xfId="1437"/>
    <cellStyle name="Style 68 2" xfId="1438"/>
    <cellStyle name="Style 69" xfId="1439"/>
    <cellStyle name="Style 69 2" xfId="1440"/>
    <cellStyle name="Style 7" xfId="1441"/>
    <cellStyle name="Style 7 2" xfId="1442"/>
    <cellStyle name="Style 70" xfId="1443"/>
    <cellStyle name="Style 70 2" xfId="1444"/>
    <cellStyle name="Style 71" xfId="1445"/>
    <cellStyle name="Style 71 2" xfId="1446"/>
    <cellStyle name="Style 72" xfId="1447"/>
    <cellStyle name="Style 72 2" xfId="1448"/>
    <cellStyle name="Style 73" xfId="1449"/>
    <cellStyle name="Style 73 2" xfId="1450"/>
    <cellStyle name="Style 74" xfId="1451"/>
    <cellStyle name="Style 74 2" xfId="1452"/>
    <cellStyle name="Style 75" xfId="1453"/>
    <cellStyle name="Style 75 2" xfId="1454"/>
    <cellStyle name="Style 76" xfId="1455"/>
    <cellStyle name="Style 76 2" xfId="1456"/>
    <cellStyle name="Style 77" xfId="1457"/>
    <cellStyle name="Style 77 2" xfId="1458"/>
    <cellStyle name="Style 78" xfId="1459"/>
    <cellStyle name="Style 78 2" xfId="1460"/>
    <cellStyle name="Style 79" xfId="1461"/>
    <cellStyle name="Style 79 2" xfId="1462"/>
    <cellStyle name="Style 8" xfId="1463"/>
    <cellStyle name="Style 8 2" xfId="1464"/>
    <cellStyle name="Style 80" xfId="1465"/>
    <cellStyle name="Style 80 2" xfId="1466"/>
    <cellStyle name="Style 81" xfId="1467"/>
    <cellStyle name="Style 81 2" xfId="1468"/>
    <cellStyle name="Style 82" xfId="1469"/>
    <cellStyle name="Style 82 2" xfId="1470"/>
    <cellStyle name="Style 83" xfId="1471"/>
    <cellStyle name="Style 83 2" xfId="1472"/>
    <cellStyle name="Style 84" xfId="1473"/>
    <cellStyle name="Style 84 2" xfId="1474"/>
    <cellStyle name="Style 85" xfId="1475"/>
    <cellStyle name="Style 85 2" xfId="1476"/>
    <cellStyle name="Style 86" xfId="1477"/>
    <cellStyle name="Style 86 2" xfId="1478"/>
    <cellStyle name="Style 87" xfId="1479"/>
    <cellStyle name="Style 87 2" xfId="1480"/>
    <cellStyle name="Style 88" xfId="1481"/>
    <cellStyle name="Style 88 2" xfId="1482"/>
    <cellStyle name="Style 89" xfId="1483"/>
    <cellStyle name="Style 89 2" xfId="1484"/>
    <cellStyle name="Style 9" xfId="1485"/>
    <cellStyle name="Style 9 2" xfId="1486"/>
    <cellStyle name="Style 90" xfId="1487"/>
    <cellStyle name="Style 90 2" xfId="1488"/>
    <cellStyle name="Style 91" xfId="1489"/>
    <cellStyle name="Style 91 2" xfId="1490"/>
    <cellStyle name="Style 92" xfId="1491"/>
    <cellStyle name="Style 92 2" xfId="1492"/>
    <cellStyle name="Style 93" xfId="1493"/>
    <cellStyle name="Style 93 2" xfId="1494"/>
    <cellStyle name="Style 94" xfId="1495"/>
    <cellStyle name="Style 94 2" xfId="1496"/>
    <cellStyle name="Style 95" xfId="1497"/>
    <cellStyle name="Style 95 2" xfId="1498"/>
    <cellStyle name="Style 96" xfId="1499"/>
    <cellStyle name="Style 96 2" xfId="1500"/>
    <cellStyle name="Style 97" xfId="1501"/>
    <cellStyle name="Style 97 2" xfId="1502"/>
    <cellStyle name="Style 98" xfId="1503"/>
    <cellStyle name="Style 98 2" xfId="1504"/>
    <cellStyle name="Style 99" xfId="1505"/>
    <cellStyle name="Style 99 2" xfId="1506"/>
    <cellStyle name="Subtotal" xfId="1507"/>
    <cellStyle name="swpBody01" xfId="1508"/>
    <cellStyle name="swpBody01 2" xfId="1509"/>
    <cellStyle name="swpBodyFirstCol" xfId="1510"/>
    <cellStyle name="swpBodyFirstCol 2" xfId="1511"/>
    <cellStyle name="swpCaption" xfId="1512"/>
    <cellStyle name="swpCaption 2" xfId="1513"/>
    <cellStyle name="swpClear" xfId="1514"/>
    <cellStyle name="swpClear 2" xfId="1515"/>
    <cellStyle name="swpHBBookTitle" xfId="1516"/>
    <cellStyle name="swpHBBookTitle 2" xfId="1517"/>
    <cellStyle name="swpHBChapterTitle" xfId="1518"/>
    <cellStyle name="swpHBChapterTitle 2" xfId="1519"/>
    <cellStyle name="swpHead01" xfId="1520"/>
    <cellStyle name="swpHead01 2" xfId="1521"/>
    <cellStyle name="swpHead01 2 2" xfId="2063"/>
    <cellStyle name="swpHead01 3" xfId="1993"/>
    <cellStyle name="swpHead01 3 2" xfId="2169"/>
    <cellStyle name="swpHead01 3 3" xfId="2175"/>
    <cellStyle name="swpHead01 3 4" xfId="2186"/>
    <cellStyle name="swpHead01 4" xfId="2064"/>
    <cellStyle name="swpHead01R" xfId="1522"/>
    <cellStyle name="swpHead01R 2" xfId="1523"/>
    <cellStyle name="swpHead01R 2 2" xfId="2061"/>
    <cellStyle name="swpHead01R 3" xfId="1994"/>
    <cellStyle name="swpHead01R 3 2" xfId="2170"/>
    <cellStyle name="swpHead01R 3 3" xfId="2176"/>
    <cellStyle name="swpHead01R 3 4" xfId="2187"/>
    <cellStyle name="swpHead01R 4" xfId="2062"/>
    <cellStyle name="swpHead02" xfId="1524"/>
    <cellStyle name="swpHead02 2" xfId="1525"/>
    <cellStyle name="swpHead02R" xfId="1526"/>
    <cellStyle name="swpHead02R 2" xfId="1527"/>
    <cellStyle name="swpHead03" xfId="1528"/>
    <cellStyle name="swpHead03 2" xfId="1529"/>
    <cellStyle name="swpHead03R" xfId="1530"/>
    <cellStyle name="swpHead03R 2" xfId="1531"/>
    <cellStyle name="swpHeadBraL" xfId="1532"/>
    <cellStyle name="swpHeadBraL 2" xfId="1533"/>
    <cellStyle name="swpHeadBraM" xfId="1534"/>
    <cellStyle name="swpHeadBraM 2" xfId="1535"/>
    <cellStyle name="swpHeadBraR" xfId="1536"/>
    <cellStyle name="swpHeadBraR 2" xfId="1537"/>
    <cellStyle name="swpTag" xfId="1538"/>
    <cellStyle name="swpTotals" xfId="1539"/>
    <cellStyle name="swpTotals 2" xfId="1540"/>
    <cellStyle name="swpTotals 2 2" xfId="2059"/>
    <cellStyle name="swpTotals 3" xfId="1995"/>
    <cellStyle name="swpTotals 3 2" xfId="2171"/>
    <cellStyle name="swpTotals 3 3" xfId="2177"/>
    <cellStyle name="swpTotals 3 4" xfId="2188"/>
    <cellStyle name="swpTotals 4" xfId="2060"/>
    <cellStyle name="swpTotalsNo" xfId="1541"/>
    <cellStyle name="swpTotalsNo 2" xfId="1542"/>
    <cellStyle name="swpTotalsNo 2 2" xfId="2124"/>
    <cellStyle name="swpTotalsNo 2 3" xfId="2057"/>
    <cellStyle name="swpTotalsNo 2 4" xfId="2121"/>
    <cellStyle name="swpTotalsNo 3" xfId="1996"/>
    <cellStyle name="swpTotalsNo 3 2" xfId="2172"/>
    <cellStyle name="swpTotalsNo 3 3" xfId="2178"/>
    <cellStyle name="swpTotalsNo 3 4" xfId="2189"/>
    <cellStyle name="swpTotalsNo 4" xfId="2123"/>
    <cellStyle name="swpTotalsNo 5" xfId="2058"/>
    <cellStyle name="swpTotalsNo 6" xfId="2120"/>
    <cellStyle name="swpTotalsTotal" xfId="1543"/>
    <cellStyle name="swpTotalsTotal 2" xfId="1544"/>
    <cellStyle name="swpTotalsTotal 3" xfId="1997"/>
    <cellStyle name="SXDateStyle" xfId="1545"/>
    <cellStyle name="Table Col Head" xfId="1546"/>
    <cellStyle name="Table Col Head 2" xfId="1547"/>
    <cellStyle name="Table Head" xfId="1548"/>
    <cellStyle name="Table Head 2" xfId="1549"/>
    <cellStyle name="Table Head Aligned" xfId="1550"/>
    <cellStyle name="Table Head Aligned 2" xfId="1551"/>
    <cellStyle name="Table Head Aligned 3" xfId="1998"/>
    <cellStyle name="Table Head Blue" xfId="1552"/>
    <cellStyle name="Table Head Blue 2" xfId="1553"/>
    <cellStyle name="Table Head Green" xfId="1554"/>
    <cellStyle name="Table Head Green 2" xfId="1555"/>
    <cellStyle name="Table Head Green 3" xfId="1999"/>
    <cellStyle name="Table Sub Head" xfId="1556"/>
    <cellStyle name="Table Sub Head 2" xfId="1557"/>
    <cellStyle name="Table Title" xfId="1558"/>
    <cellStyle name="Table Title 2" xfId="1559"/>
    <cellStyle name="Table Units" xfId="1560"/>
    <cellStyle name="Table Units 2" xfId="1561"/>
    <cellStyle name="text" xfId="1562"/>
    <cellStyle name="text 2" xfId="1563"/>
    <cellStyle name="Texto de advertencia" xfId="2000"/>
    <cellStyle name="Texto explicativo" xfId="2001"/>
    <cellStyle name="Title 2" xfId="1564"/>
    <cellStyle name="Title 2 2" xfId="1565"/>
    <cellStyle name="Title 3" xfId="1566"/>
    <cellStyle name="Title 3 2" xfId="1567"/>
    <cellStyle name="Title 4" xfId="1568"/>
    <cellStyle name="Title 5" xfId="2002"/>
    <cellStyle name="Title 6" xfId="2003"/>
    <cellStyle name="TitleBar" xfId="1569"/>
    <cellStyle name="TitleBar 2" xfId="1570"/>
    <cellStyle name="Titles" xfId="1571"/>
    <cellStyle name="Título" xfId="2004"/>
    <cellStyle name="Título 1" xfId="2005"/>
    <cellStyle name="Título 2" xfId="2006"/>
    <cellStyle name="Título 3" xfId="2007"/>
    <cellStyle name="Topheader" xfId="1572"/>
    <cellStyle name="Topheader 2" xfId="1573"/>
    <cellStyle name="Total 2" xfId="1574"/>
    <cellStyle name="Total 2 2" xfId="1575"/>
    <cellStyle name="Total 2 2 2" xfId="1576"/>
    <cellStyle name="Total 2 3" xfId="1577"/>
    <cellStyle name="Total 2 3 2" xfId="1578"/>
    <cellStyle name="Total 2 3 2 2" xfId="2056"/>
    <cellStyle name="Total 2 3 3" xfId="2128"/>
    <cellStyle name="Total 2 4" xfId="1579"/>
    <cellStyle name="Total 2 4 2" xfId="2008"/>
    <cellStyle name="Total 2_Sheet1" xfId="2009"/>
    <cellStyle name="Total 3" xfId="1580"/>
    <cellStyle name="Total 3 2" xfId="1581"/>
    <cellStyle name="Total 3 2 2" xfId="2054"/>
    <cellStyle name="Total 3 3" xfId="2055"/>
    <cellStyle name="Total 4" xfId="1582"/>
    <cellStyle name="Total 4 2" xfId="1583"/>
    <cellStyle name="Total 4 2 2" xfId="2052"/>
    <cellStyle name="Total 4 3" xfId="2053"/>
    <cellStyle name="Total 5" xfId="1584"/>
    <cellStyle name="Total 5 2" xfId="1585"/>
    <cellStyle name="Total 5 2 2" xfId="2050"/>
    <cellStyle name="Total 5 3" xfId="2051"/>
    <cellStyle name="Total 6" xfId="1586"/>
    <cellStyle name="Total 6 2" xfId="2049"/>
    <cellStyle name="Total 7" xfId="2010"/>
    <cellStyle name="Total 7 2" xfId="2179"/>
    <cellStyle name="Total 8" xfId="2011"/>
    <cellStyle name="Total 8 2" xfId="2180"/>
    <cellStyle name="TotalNumbers" xfId="1587"/>
    <cellStyle name="TranIDStyle" xfId="1588"/>
    <cellStyle name="TranIDStyle 2" xfId="1589"/>
    <cellStyle name="Überschrift" xfId="1590"/>
    <cellStyle name="Überschrift 1" xfId="1591"/>
    <cellStyle name="Überschrift 1 2" xfId="1592"/>
    <cellStyle name="Überschrift 2" xfId="1593"/>
    <cellStyle name="Überschrift 2 2" xfId="1594"/>
    <cellStyle name="Überschrift 3" xfId="1595"/>
    <cellStyle name="Überschrift 3 2" xfId="1596"/>
    <cellStyle name="Überschrift 4" xfId="1597"/>
    <cellStyle name="Überschrift 4 2" xfId="1598"/>
    <cellStyle name="Überschrift 5" xfId="1599"/>
    <cellStyle name="underlineHeading" xfId="1600"/>
    <cellStyle name="underlineHeading 2" xfId="2012"/>
    <cellStyle name="User" xfId="1601"/>
    <cellStyle name="User 2" xfId="1602"/>
    <cellStyle name="User 2 2" xfId="2127"/>
    <cellStyle name="User 2 3" xfId="2047"/>
    <cellStyle name="User 2 4" xfId="2122"/>
    <cellStyle name="User 3" xfId="2126"/>
    <cellStyle name="User 4" xfId="2048"/>
    <cellStyle name="User 5" xfId="2044"/>
    <cellStyle name="UserInput" xfId="1603"/>
    <cellStyle name="UserInput 2" xfId="1604"/>
    <cellStyle name="Verknüpfte Zelle" xfId="1605"/>
    <cellStyle name="Verknüpfte Zelle 2" xfId="1606"/>
    <cellStyle name="VerticalText" xfId="1607"/>
    <cellStyle name="VerticalText 2" xfId="1608"/>
    <cellStyle name="Währung [0]_Country" xfId="1609"/>
    <cellStyle name="Währung_Country" xfId="1610"/>
    <cellStyle name="Warnender Text" xfId="1611"/>
    <cellStyle name="Warnender Text 2" xfId="1612"/>
    <cellStyle name="Warning Text 2" xfId="1613"/>
    <cellStyle name="Warning Text 2 2" xfId="1614"/>
    <cellStyle name="Warning Text 2 2 2" xfId="1615"/>
    <cellStyle name="Warning Text 2 3" xfId="1616"/>
    <cellStyle name="Warning Text 2 3 2" xfId="1617"/>
    <cellStyle name="Warning Text 2 4" xfId="1618"/>
    <cellStyle name="Warning Text 2 4 2" xfId="2013"/>
    <cellStyle name="Warning Text 2_Sheet1" xfId="2014"/>
    <cellStyle name="Warning Text 3" xfId="1619"/>
    <cellStyle name="Warning Text 3 2" xfId="1620"/>
    <cellStyle name="Warning Text 4" xfId="1621"/>
    <cellStyle name="Warning Text 4 2" xfId="1622"/>
    <cellStyle name="Warning Text 5" xfId="1623"/>
    <cellStyle name="Warning Text 6" xfId="2015"/>
    <cellStyle name="Warning Text 7" xfId="2016"/>
    <cellStyle name="wrap" xfId="1624"/>
    <cellStyle name="wrap 2" xfId="1625"/>
    <cellStyle name="Y2K Compliant Date Fmt" xfId="1626"/>
    <cellStyle name="Year" xfId="1627"/>
    <cellStyle name="Zelle überprüfen" xfId="1628"/>
    <cellStyle name="Zelle überprüfen 2" xfId="1629"/>
    <cellStyle name="一般_MIS book - Addendum (version 3)_Apr09(Done)" xfId="1630"/>
    <cellStyle name="桁区切り [0.00]_INTALL200110" xfId="1631"/>
    <cellStyle name="桁区切り_INTALL200110" xfId="1632"/>
    <cellStyle name="標準_INTALL200110" xfId="1633"/>
    <cellStyle name="通貨 [0.00]_INTALL200110" xfId="1634"/>
    <cellStyle name="通貨_INTALL200110" xfId="16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85726</xdr:colOff>
      <xdr:row>0</xdr:row>
      <xdr:rowOff>104777</xdr:rowOff>
    </xdr:from>
    <xdr:to>
      <xdr:col>0</xdr:col>
      <xdr:colOff>85726</xdr:colOff>
      <xdr:row>0</xdr:row>
      <xdr:rowOff>187132</xdr:rowOff>
    </xdr:to>
    <xdr:pic>
      <xdr:nvPicPr>
        <xdr:cNvPr id="2" name="Picture 2" descr="BoE_PRA_logo_A5 8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6" y="104777"/>
          <a:ext cx="1428749" cy="35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152400</xdr:rowOff>
    </xdr:from>
    <xdr:to>
      <xdr:col>11</xdr:col>
      <xdr:colOff>294474</xdr:colOff>
      <xdr:row>28</xdr:row>
      <xdr:rowOff>151757</xdr:rowOff>
    </xdr:to>
    <xdr:pic>
      <xdr:nvPicPr>
        <xdr:cNvPr id="2" name="Picture 1"/>
        <xdr:cNvPicPr>
          <a:picLocks noChangeAspect="1"/>
        </xdr:cNvPicPr>
      </xdr:nvPicPr>
      <xdr:blipFill>
        <a:blip xmlns:r="http://schemas.openxmlformats.org/officeDocument/2006/relationships" r:embed="rId1"/>
        <a:stretch>
          <a:fillRect/>
        </a:stretch>
      </xdr:blipFill>
      <xdr:spPr>
        <a:xfrm>
          <a:off x="381000" y="419100"/>
          <a:ext cx="6409524" cy="514285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workbookViewId="0">
      <selection sqref="A1:F1"/>
    </sheetView>
  </sheetViews>
  <sheetFormatPr defaultColWidth="0" defaultRowHeight="15" customHeight="1"/>
  <cols>
    <col min="1" max="1" width="32.28515625" customWidth="1"/>
    <col min="2" max="2" width="37.28515625" customWidth="1"/>
    <col min="3" max="3" width="24.85546875" customWidth="1"/>
    <col min="4" max="4" width="35.140625" customWidth="1"/>
    <col min="5" max="5" width="3.5703125" customWidth="1"/>
    <col min="6" max="6" width="4" customWidth="1"/>
    <col min="7" max="7" width="0" style="97" hidden="1" customWidth="1"/>
    <col min="8" max="8" width="9.140625" style="97" customWidth="1"/>
    <col min="9" max="16384" width="9.140625" style="97" hidden="1"/>
  </cols>
  <sheetData>
    <row r="1" spans="1:6" ht="26.25">
      <c r="A1" s="127" t="str">
        <f>"Revenue and Costs for Investment Banking Divisions for "&amp;'Submission Header'!B3&amp;" as at "&amp;TEXT('Submission Header'!D5,"dd-mmm-yy")</f>
        <v>Revenue and Costs for Investment Banking Divisions for [Firm] as at 00-Jan-00</v>
      </c>
      <c r="B1" s="128"/>
      <c r="C1" s="128"/>
      <c r="D1" s="128"/>
      <c r="E1" s="128"/>
      <c r="F1" s="129"/>
    </row>
    <row r="2" spans="1:6">
      <c r="A2" s="98"/>
      <c r="B2" s="99"/>
      <c r="C2" s="100"/>
      <c r="D2" s="99"/>
      <c r="E2" s="100"/>
      <c r="F2" s="101"/>
    </row>
    <row r="3" spans="1:6">
      <c r="A3" s="98" t="s">
        <v>236</v>
      </c>
      <c r="B3" s="102" t="s">
        <v>237</v>
      </c>
      <c r="C3" s="103" t="s">
        <v>238</v>
      </c>
      <c r="D3" s="104"/>
      <c r="E3" s="100"/>
      <c r="F3" s="101"/>
    </row>
    <row r="4" spans="1:6">
      <c r="A4" s="98"/>
      <c r="B4" s="99"/>
      <c r="C4" s="100"/>
      <c r="D4" s="99"/>
      <c r="E4" s="100"/>
      <c r="F4" s="101"/>
    </row>
    <row r="5" spans="1:6" ht="15.75">
      <c r="A5" s="98" t="s">
        <v>239</v>
      </c>
      <c r="B5" s="126" t="s">
        <v>259</v>
      </c>
      <c r="C5" s="103" t="s">
        <v>240</v>
      </c>
      <c r="D5" s="106"/>
      <c r="E5" s="107"/>
      <c r="F5" s="108"/>
    </row>
    <row r="6" spans="1:6">
      <c r="A6" s="98"/>
      <c r="B6" s="99"/>
      <c r="C6" s="100"/>
      <c r="D6" s="99"/>
      <c r="E6" s="100"/>
      <c r="F6" s="101"/>
    </row>
    <row r="7" spans="1:6">
      <c r="A7" s="98" t="s">
        <v>241</v>
      </c>
      <c r="B7" s="102"/>
      <c r="C7" s="103" t="s">
        <v>242</v>
      </c>
      <c r="D7" s="104"/>
      <c r="E7" s="109"/>
      <c r="F7" s="101"/>
    </row>
    <row r="8" spans="1:6">
      <c r="A8" s="98"/>
      <c r="B8" s="110"/>
      <c r="C8" s="111"/>
      <c r="D8" s="99"/>
      <c r="E8" s="109"/>
      <c r="F8" s="101"/>
    </row>
    <row r="9" spans="1:6">
      <c r="A9" s="112" t="s">
        <v>243</v>
      </c>
      <c r="B9" s="113" t="s">
        <v>244</v>
      </c>
      <c r="C9" s="113" t="s">
        <v>245</v>
      </c>
      <c r="D9" s="113" t="s">
        <v>246</v>
      </c>
      <c r="E9" s="110"/>
      <c r="F9" s="114"/>
    </row>
    <row r="10" spans="1:6">
      <c r="A10" s="115" t="s">
        <v>247</v>
      </c>
      <c r="B10" s="116"/>
      <c r="C10" s="117"/>
      <c r="D10" s="118"/>
      <c r="E10" s="99"/>
      <c r="F10" s="101"/>
    </row>
    <row r="11" spans="1:6">
      <c r="A11" s="115" t="s">
        <v>248</v>
      </c>
      <c r="B11" s="116"/>
      <c r="C11" s="117"/>
      <c r="D11" s="118"/>
      <c r="E11" s="99"/>
      <c r="F11" s="101"/>
    </row>
    <row r="12" spans="1:6">
      <c r="A12" s="115" t="s">
        <v>249</v>
      </c>
      <c r="B12" s="116"/>
      <c r="C12" s="117"/>
      <c r="D12" s="118"/>
      <c r="E12" s="99"/>
      <c r="F12" s="101"/>
    </row>
    <row r="13" spans="1:6">
      <c r="A13" s="115" t="s">
        <v>250</v>
      </c>
      <c r="B13" s="116"/>
      <c r="C13" s="117"/>
      <c r="D13" s="118"/>
      <c r="E13" s="99"/>
      <c r="F13" s="101"/>
    </row>
    <row r="14" spans="1:6">
      <c r="A14" s="119"/>
      <c r="B14" s="110"/>
      <c r="C14" s="110"/>
      <c r="D14" s="110"/>
      <c r="E14" s="109"/>
      <c r="F14" s="101"/>
    </row>
    <row r="15" spans="1:6">
      <c r="A15" s="119"/>
      <c r="B15" s="110"/>
      <c r="C15" s="110"/>
      <c r="D15" s="110"/>
      <c r="E15" s="110"/>
      <c r="F15" s="114"/>
    </row>
    <row r="16" spans="1:6" ht="15.75" thickBot="1">
      <c r="A16" s="120"/>
      <c r="B16" s="121"/>
      <c r="C16" s="121"/>
      <c r="D16" s="121"/>
      <c r="E16" s="121"/>
      <c r="F16" s="122"/>
    </row>
    <row r="17" spans="1:6">
      <c r="A17" s="119"/>
      <c r="B17" s="110"/>
      <c r="C17" s="110"/>
      <c r="D17" s="110"/>
      <c r="E17" s="110"/>
      <c r="F17" s="114"/>
    </row>
    <row r="18" spans="1:6">
      <c r="A18" s="98" t="s">
        <v>251</v>
      </c>
      <c r="B18" s="104" t="s">
        <v>252</v>
      </c>
      <c r="C18" s="103" t="s">
        <v>253</v>
      </c>
      <c r="D18" s="123"/>
      <c r="E18" s="110"/>
      <c r="F18" s="114"/>
    </row>
    <row r="19" spans="1:6">
      <c r="A19" s="98"/>
      <c r="B19" s="99"/>
      <c r="C19" s="110"/>
      <c r="D19" s="110"/>
      <c r="E19" s="110"/>
      <c r="F19" s="114"/>
    </row>
    <row r="20" spans="1:6">
      <c r="A20" s="98" t="s">
        <v>254</v>
      </c>
      <c r="B20" s="104" t="s">
        <v>255</v>
      </c>
      <c r="C20" s="103" t="s">
        <v>256</v>
      </c>
      <c r="D20" s="105" t="s">
        <v>260</v>
      </c>
      <c r="E20" s="110"/>
      <c r="F20" s="114"/>
    </row>
    <row r="21" spans="1:6">
      <c r="A21" s="98"/>
      <c r="B21" s="99"/>
      <c r="C21" s="110"/>
      <c r="D21" s="110"/>
      <c r="E21" s="110"/>
      <c r="F21" s="114"/>
    </row>
    <row r="22" spans="1:6">
      <c r="A22" s="98" t="s">
        <v>257</v>
      </c>
      <c r="B22" s="104" t="s">
        <v>258</v>
      </c>
      <c r="C22" s="110"/>
      <c r="D22" s="110"/>
      <c r="E22" s="110"/>
      <c r="F22" s="114"/>
    </row>
    <row r="23" spans="1:6">
      <c r="A23" s="119"/>
      <c r="B23" s="110"/>
      <c r="C23" s="110"/>
      <c r="D23" s="110"/>
      <c r="E23" s="110"/>
      <c r="F23" s="114"/>
    </row>
    <row r="24" spans="1:6" ht="15.75" thickBot="1">
      <c r="A24" s="120"/>
      <c r="B24" s="121"/>
      <c r="C24" s="121"/>
      <c r="D24" s="124"/>
      <c r="E24" s="121"/>
      <c r="F24" s="122"/>
    </row>
  </sheetData>
  <mergeCells count="1">
    <mergeCell ref="A1:F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72"/>
  <sheetViews>
    <sheetView workbookViewId="0"/>
  </sheetViews>
  <sheetFormatPr defaultRowHeight="15"/>
  <cols>
    <col min="1" max="1" width="2.28515625" style="3" customWidth="1"/>
    <col min="2" max="2" width="12.28515625" style="38" customWidth="1"/>
    <col min="3" max="3" width="106.28515625" style="3" customWidth="1"/>
    <col min="4" max="11" width="11.7109375" style="3" customWidth="1"/>
    <col min="12" max="12" width="9.42578125" style="3" customWidth="1"/>
    <col min="13" max="20" width="11.7109375" style="3" customWidth="1"/>
    <col min="21" max="16384" width="9.140625" style="3"/>
  </cols>
  <sheetData>
    <row r="1" spans="1:20" ht="21">
      <c r="A1" s="91"/>
      <c r="B1" s="92"/>
      <c r="C1" s="91"/>
      <c r="D1" s="1"/>
      <c r="E1" s="1"/>
      <c r="F1" s="130" t="s">
        <v>227</v>
      </c>
      <c r="G1" s="131"/>
      <c r="H1" s="1"/>
      <c r="I1" s="1"/>
      <c r="J1" s="1"/>
      <c r="K1" s="1"/>
      <c r="L1" s="2"/>
      <c r="M1" s="1"/>
      <c r="N1" s="1"/>
      <c r="O1" s="132" t="s">
        <v>228</v>
      </c>
      <c r="P1" s="133"/>
      <c r="Q1" s="1"/>
      <c r="R1" s="1"/>
      <c r="S1" s="1"/>
      <c r="T1" s="1"/>
    </row>
    <row r="2" spans="1:20">
      <c r="A2" s="91"/>
      <c r="B2" s="92"/>
      <c r="C2" s="91"/>
      <c r="D2" s="4"/>
      <c r="E2" s="4"/>
      <c r="F2" s="4"/>
      <c r="G2" s="4"/>
      <c r="H2" s="4"/>
      <c r="I2" s="4"/>
      <c r="J2" s="4"/>
      <c r="K2" s="4"/>
      <c r="L2" s="2"/>
      <c r="M2" s="4"/>
      <c r="N2" s="4"/>
      <c r="O2" s="4"/>
      <c r="P2" s="4"/>
      <c r="Q2" s="4"/>
      <c r="R2" s="4"/>
      <c r="S2" s="4"/>
      <c r="T2" s="4"/>
    </row>
    <row r="3" spans="1:20" ht="15" customHeight="1">
      <c r="A3" s="91"/>
      <c r="B3" s="92"/>
      <c r="C3" s="134" t="str">
        <f>'Submission Header'!B3</f>
        <v>[Firm]</v>
      </c>
      <c r="D3" s="136" t="s">
        <v>0</v>
      </c>
      <c r="E3" s="137"/>
      <c r="F3" s="137"/>
      <c r="G3" s="136" t="s">
        <v>1</v>
      </c>
      <c r="H3" s="137"/>
      <c r="I3" s="138"/>
      <c r="J3" s="138"/>
      <c r="K3" s="139"/>
      <c r="M3" s="136" t="s">
        <v>0</v>
      </c>
      <c r="N3" s="137"/>
      <c r="O3" s="137"/>
      <c r="P3" s="136" t="s">
        <v>1</v>
      </c>
      <c r="Q3" s="137"/>
      <c r="R3" s="138"/>
      <c r="S3" s="138"/>
      <c r="T3" s="139"/>
    </row>
    <row r="4" spans="1:20" ht="15" customHeight="1">
      <c r="A4" s="91"/>
      <c r="B4" s="92"/>
      <c r="C4" s="135"/>
      <c r="D4" s="5">
        <f>E4-1</f>
        <v>2013</v>
      </c>
      <c r="E4" s="5">
        <f>F4-1</f>
        <v>2014</v>
      </c>
      <c r="F4" s="125">
        <v>2015</v>
      </c>
      <c r="G4" s="5">
        <f t="shared" ref="G4:H4" si="0">F4+1</f>
        <v>2016</v>
      </c>
      <c r="H4" s="5">
        <f t="shared" si="0"/>
        <v>2017</v>
      </c>
      <c r="I4" s="5">
        <f t="shared" ref="I4" si="1">H4+1</f>
        <v>2018</v>
      </c>
      <c r="J4" s="5">
        <f t="shared" ref="J4" si="2">I4+1</f>
        <v>2019</v>
      </c>
      <c r="K4" s="5">
        <f>J4+1</f>
        <v>2020</v>
      </c>
      <c r="M4" s="5">
        <f>D4</f>
        <v>2013</v>
      </c>
      <c r="N4" s="5">
        <f>E4</f>
        <v>2014</v>
      </c>
      <c r="O4" s="125">
        <f>F4</f>
        <v>2015</v>
      </c>
      <c r="P4" s="5">
        <f>G4</f>
        <v>2016</v>
      </c>
      <c r="Q4" s="5">
        <f>H4</f>
        <v>2017</v>
      </c>
      <c r="R4" s="5">
        <f t="shared" ref="R4:S4" si="3">I4</f>
        <v>2018</v>
      </c>
      <c r="S4" s="5">
        <f t="shared" si="3"/>
        <v>2019</v>
      </c>
      <c r="T4" s="5">
        <f t="shared" ref="T4" si="4">K4</f>
        <v>2020</v>
      </c>
    </row>
    <row r="5" spans="1:20" ht="15" customHeight="1">
      <c r="A5" s="91"/>
      <c r="B5" s="92"/>
      <c r="C5" s="135"/>
      <c r="D5" s="6" t="s">
        <v>2</v>
      </c>
      <c r="E5" s="6" t="s">
        <v>3</v>
      </c>
      <c r="F5" s="6" t="s">
        <v>4</v>
      </c>
      <c r="G5" s="6" t="s">
        <v>5</v>
      </c>
      <c r="H5" s="6" t="s">
        <v>6</v>
      </c>
      <c r="I5" s="96" t="s">
        <v>7</v>
      </c>
      <c r="J5" s="96" t="s">
        <v>234</v>
      </c>
      <c r="K5" s="96" t="s">
        <v>235</v>
      </c>
      <c r="M5" s="6" t="s">
        <v>2</v>
      </c>
      <c r="N5" s="6" t="s">
        <v>3</v>
      </c>
      <c r="O5" s="6" t="s">
        <v>4</v>
      </c>
      <c r="P5" s="6" t="s">
        <v>5</v>
      </c>
      <c r="Q5" s="6" t="s">
        <v>6</v>
      </c>
      <c r="R5" s="96" t="s">
        <v>7</v>
      </c>
      <c r="S5" s="96" t="s">
        <v>234</v>
      </c>
      <c r="T5" s="96" t="s">
        <v>235</v>
      </c>
    </row>
    <row r="6" spans="1:20" ht="15" customHeight="1">
      <c r="A6" s="91"/>
      <c r="B6" s="92"/>
      <c r="C6" s="135"/>
      <c r="D6" s="7" t="s">
        <v>226</v>
      </c>
      <c r="E6" s="7" t="s">
        <v>226</v>
      </c>
      <c r="F6" s="7" t="s">
        <v>226</v>
      </c>
      <c r="G6" s="7" t="s">
        <v>226</v>
      </c>
      <c r="H6" s="7" t="s">
        <v>226</v>
      </c>
      <c r="I6" s="7" t="s">
        <v>226</v>
      </c>
      <c r="J6" s="7" t="s">
        <v>226</v>
      </c>
      <c r="K6" s="7" t="s">
        <v>226</v>
      </c>
      <c r="M6" s="7" t="s">
        <v>226</v>
      </c>
      <c r="N6" s="7" t="s">
        <v>226</v>
      </c>
      <c r="O6" s="7" t="s">
        <v>226</v>
      </c>
      <c r="P6" s="7" t="s">
        <v>226</v>
      </c>
      <c r="Q6" s="7" t="s">
        <v>226</v>
      </c>
      <c r="R6" s="7" t="s">
        <v>226</v>
      </c>
      <c r="S6" s="7" t="s">
        <v>226</v>
      </c>
      <c r="T6" s="7" t="s">
        <v>226</v>
      </c>
    </row>
    <row r="8" spans="1:20" ht="18.75">
      <c r="B8" s="35"/>
      <c r="C8" s="19" t="s">
        <v>43</v>
      </c>
    </row>
    <row r="9" spans="1:20">
      <c r="B9" s="35"/>
      <c r="C9" s="9"/>
      <c r="P9" s="10"/>
      <c r="Q9" s="10"/>
      <c r="R9" s="10"/>
      <c r="S9" s="10"/>
      <c r="T9" s="10"/>
    </row>
    <row r="10" spans="1:20" ht="15.75">
      <c r="B10" s="36" t="s">
        <v>27</v>
      </c>
      <c r="C10" s="23" t="s">
        <v>42</v>
      </c>
      <c r="G10" s="11"/>
      <c r="H10" s="11"/>
      <c r="I10" s="11"/>
      <c r="J10" s="11"/>
      <c r="K10" s="11"/>
    </row>
    <row r="11" spans="1:20" s="13" customFormat="1" ht="12.75">
      <c r="B11" s="35"/>
      <c r="C11" s="12"/>
      <c r="D11" s="11"/>
      <c r="E11" s="11"/>
      <c r="F11" s="11"/>
      <c r="G11" s="11"/>
      <c r="H11" s="11"/>
      <c r="I11" s="11"/>
      <c r="J11" s="11"/>
      <c r="K11" s="11"/>
      <c r="P11" s="14"/>
      <c r="Q11" s="14"/>
      <c r="R11" s="14"/>
      <c r="S11" s="14"/>
      <c r="T11" s="14"/>
    </row>
    <row r="12" spans="1:20" s="13" customFormat="1" ht="20.25" customHeight="1">
      <c r="B12" s="35"/>
      <c r="C12" s="32" t="s">
        <v>20</v>
      </c>
      <c r="D12" s="11"/>
      <c r="E12" s="11"/>
      <c r="F12" s="11"/>
      <c r="G12" s="11"/>
      <c r="H12" s="11"/>
      <c r="I12" s="11"/>
      <c r="J12" s="11"/>
      <c r="K12" s="11"/>
      <c r="P12" s="14"/>
      <c r="Q12" s="14"/>
      <c r="R12" s="14"/>
      <c r="S12" s="14"/>
      <c r="T12" s="14"/>
    </row>
    <row r="13" spans="1:20" s="13" customFormat="1" ht="12.75">
      <c r="B13" s="34">
        <v>10</v>
      </c>
      <c r="C13" s="25" t="s">
        <v>20</v>
      </c>
      <c r="D13" s="94"/>
      <c r="E13" s="94"/>
      <c r="F13" s="94"/>
      <c r="G13" s="94"/>
      <c r="H13" s="94"/>
      <c r="I13" s="94"/>
      <c r="J13" s="94"/>
      <c r="K13" s="94"/>
      <c r="L13" s="55"/>
      <c r="M13" s="73">
        <f>D13</f>
        <v>0</v>
      </c>
      <c r="N13" s="73">
        <f>E13</f>
        <v>0</v>
      </c>
      <c r="O13" s="73">
        <f>F13</f>
        <v>0</v>
      </c>
      <c r="P13" s="93"/>
      <c r="Q13" s="93"/>
      <c r="R13" s="93"/>
      <c r="S13" s="93"/>
      <c r="T13" s="93"/>
    </row>
    <row r="14" spans="1:20" s="13" customFormat="1" ht="12.75">
      <c r="B14" s="34">
        <v>90</v>
      </c>
      <c r="C14" s="25" t="s">
        <v>224</v>
      </c>
      <c r="D14" s="94"/>
      <c r="E14" s="94"/>
      <c r="F14" s="94"/>
      <c r="G14" s="94"/>
      <c r="H14" s="94"/>
      <c r="I14" s="94"/>
      <c r="J14" s="94"/>
      <c r="K14" s="94"/>
      <c r="L14" s="55"/>
      <c r="M14" s="70">
        <f t="shared" ref="M14" si="5">D14</f>
        <v>0</v>
      </c>
      <c r="N14" s="70">
        <f>E14</f>
        <v>0</v>
      </c>
      <c r="O14" s="70">
        <f>F14</f>
        <v>0</v>
      </c>
      <c r="P14" s="93"/>
      <c r="Q14" s="93"/>
      <c r="R14" s="93"/>
      <c r="S14" s="93"/>
      <c r="T14" s="93"/>
    </row>
    <row r="15" spans="1:20" s="13" customFormat="1" ht="12.75">
      <c r="B15" s="35"/>
      <c r="C15" s="40" t="s">
        <v>21</v>
      </c>
      <c r="D15" s="54">
        <f t="shared" ref="D15:K15" si="6">SUM(D13:D14)</f>
        <v>0</v>
      </c>
      <c r="E15" s="54">
        <f t="shared" si="6"/>
        <v>0</v>
      </c>
      <c r="F15" s="54">
        <f t="shared" si="6"/>
        <v>0</v>
      </c>
      <c r="G15" s="54">
        <f t="shared" si="6"/>
        <v>0</v>
      </c>
      <c r="H15" s="54">
        <f t="shared" si="6"/>
        <v>0</v>
      </c>
      <c r="I15" s="54">
        <f t="shared" ref="I15:J15" si="7">SUM(I13:I14)</f>
        <v>0</v>
      </c>
      <c r="J15" s="54">
        <f t="shared" si="7"/>
        <v>0</v>
      </c>
      <c r="K15" s="54">
        <f t="shared" si="6"/>
        <v>0</v>
      </c>
      <c r="L15" s="58"/>
      <c r="M15" s="54">
        <f t="shared" ref="M15:O15" si="8">SUM(M13:M14)</f>
        <v>0</v>
      </c>
      <c r="N15" s="54">
        <f t="shared" si="8"/>
        <v>0</v>
      </c>
      <c r="O15" s="54">
        <f t="shared" si="8"/>
        <v>0</v>
      </c>
      <c r="P15" s="54">
        <f>SUM(P13:P14)</f>
        <v>0</v>
      </c>
      <c r="Q15" s="54">
        <f t="shared" ref="Q15:T15" si="9">SUM(Q13:Q14)</f>
        <v>0</v>
      </c>
      <c r="R15" s="54">
        <f t="shared" ref="R15:S15" si="10">SUM(R13:R14)</f>
        <v>0</v>
      </c>
      <c r="S15" s="54">
        <f t="shared" si="10"/>
        <v>0</v>
      </c>
      <c r="T15" s="54">
        <f t="shared" si="9"/>
        <v>0</v>
      </c>
    </row>
    <row r="16" spans="1:20" s="13" customFormat="1" ht="19.5" customHeight="1">
      <c r="B16" s="35"/>
      <c r="C16" s="41" t="s">
        <v>225</v>
      </c>
      <c r="D16" s="94"/>
      <c r="E16" s="94"/>
      <c r="F16" s="94"/>
      <c r="G16" s="94"/>
      <c r="H16" s="94"/>
      <c r="I16" s="94"/>
      <c r="J16" s="94"/>
      <c r="K16" s="94"/>
      <c r="L16" s="64"/>
      <c r="M16" s="70">
        <f>D16</f>
        <v>0</v>
      </c>
      <c r="N16" s="70">
        <f t="shared" ref="N16" si="11">E16</f>
        <v>0</v>
      </c>
      <c r="O16" s="70">
        <f t="shared" ref="O16" si="12">F16</f>
        <v>0</v>
      </c>
      <c r="P16" s="93"/>
      <c r="Q16" s="93"/>
      <c r="R16" s="93"/>
      <c r="S16" s="93"/>
      <c r="T16" s="93"/>
    </row>
    <row r="17" spans="2:20" s="13" customFormat="1" ht="12.75">
      <c r="B17" s="35"/>
      <c r="C17" s="28"/>
      <c r="D17" s="59"/>
      <c r="E17" s="59"/>
      <c r="F17" s="59"/>
      <c r="G17" s="59"/>
      <c r="H17" s="59"/>
      <c r="I17" s="59"/>
      <c r="J17" s="59"/>
      <c r="K17" s="59"/>
      <c r="L17" s="57"/>
      <c r="M17" s="59"/>
      <c r="N17" s="59"/>
      <c r="O17" s="59"/>
      <c r="P17" s="59"/>
      <c r="Q17" s="59"/>
      <c r="R17" s="59"/>
      <c r="S17" s="59"/>
      <c r="T17" s="59"/>
    </row>
    <row r="18" spans="2:20" s="13" customFormat="1" ht="17.25" customHeight="1">
      <c r="B18" s="35"/>
      <c r="C18" s="33" t="s">
        <v>22</v>
      </c>
      <c r="D18" s="60"/>
      <c r="E18" s="60"/>
      <c r="F18" s="60"/>
      <c r="G18" s="60"/>
      <c r="H18" s="60"/>
      <c r="I18" s="60"/>
      <c r="J18" s="60"/>
      <c r="K18" s="60"/>
      <c r="L18" s="58"/>
      <c r="M18" s="60"/>
      <c r="N18" s="60"/>
      <c r="O18" s="60"/>
      <c r="P18" s="60"/>
      <c r="Q18" s="60"/>
      <c r="R18" s="60"/>
      <c r="S18" s="60"/>
      <c r="T18" s="60"/>
    </row>
    <row r="19" spans="2:20" s="13" customFormat="1" ht="12.75">
      <c r="B19" s="35">
        <v>200</v>
      </c>
      <c r="C19" s="25" t="s">
        <v>36</v>
      </c>
      <c r="D19" s="94"/>
      <c r="E19" s="94"/>
      <c r="F19" s="94"/>
      <c r="G19" s="94"/>
      <c r="H19" s="94"/>
      <c r="I19" s="94"/>
      <c r="J19" s="94"/>
      <c r="K19" s="94"/>
      <c r="L19" s="58"/>
      <c r="M19" s="59">
        <f t="shared" ref="M19:O20" si="13">D19</f>
        <v>0</v>
      </c>
      <c r="N19" s="59">
        <f t="shared" si="13"/>
        <v>0</v>
      </c>
      <c r="O19" s="59">
        <f t="shared" si="13"/>
        <v>0</v>
      </c>
      <c r="P19" s="93"/>
      <c r="Q19" s="93"/>
      <c r="R19" s="93"/>
      <c r="S19" s="93"/>
      <c r="T19" s="93"/>
    </row>
    <row r="20" spans="2:20" s="13" customFormat="1" ht="12.75">
      <c r="B20" s="35">
        <v>210</v>
      </c>
      <c r="C20" s="25" t="s">
        <v>19</v>
      </c>
      <c r="D20" s="94"/>
      <c r="E20" s="94"/>
      <c r="F20" s="94"/>
      <c r="G20" s="94"/>
      <c r="H20" s="94"/>
      <c r="I20" s="94"/>
      <c r="J20" s="94"/>
      <c r="K20" s="94"/>
      <c r="L20" s="58"/>
      <c r="M20" s="59">
        <f t="shared" si="13"/>
        <v>0</v>
      </c>
      <c r="N20" s="59">
        <f t="shared" si="13"/>
        <v>0</v>
      </c>
      <c r="O20" s="59">
        <f t="shared" si="13"/>
        <v>0</v>
      </c>
      <c r="P20" s="93"/>
      <c r="Q20" s="93"/>
      <c r="R20" s="93"/>
      <c r="S20" s="93"/>
      <c r="T20" s="93"/>
    </row>
    <row r="21" spans="2:20" s="13" customFormat="1" ht="12.75">
      <c r="B21" s="35"/>
      <c r="C21" s="27" t="s">
        <v>38</v>
      </c>
      <c r="D21" s="56">
        <f t="shared" ref="D21:K21" si="14">SUM(D19:D20)</f>
        <v>0</v>
      </c>
      <c r="E21" s="56">
        <f t="shared" si="14"/>
        <v>0</v>
      </c>
      <c r="F21" s="56">
        <f t="shared" si="14"/>
        <v>0</v>
      </c>
      <c r="G21" s="56">
        <f t="shared" si="14"/>
        <v>0</v>
      </c>
      <c r="H21" s="56">
        <f t="shared" si="14"/>
        <v>0</v>
      </c>
      <c r="I21" s="56">
        <f t="shared" ref="I21:J21" si="15">SUM(I19:I20)</f>
        <v>0</v>
      </c>
      <c r="J21" s="56">
        <f t="shared" si="15"/>
        <v>0</v>
      </c>
      <c r="K21" s="56">
        <f t="shared" si="14"/>
        <v>0</v>
      </c>
      <c r="L21" s="57"/>
      <c r="M21" s="56">
        <f t="shared" ref="M21:O21" si="16">SUM(M19:M20)</f>
        <v>0</v>
      </c>
      <c r="N21" s="56">
        <f t="shared" si="16"/>
        <v>0</v>
      </c>
      <c r="O21" s="56">
        <f t="shared" si="16"/>
        <v>0</v>
      </c>
      <c r="P21" s="56">
        <f>SUM(P19:P20)</f>
        <v>0</v>
      </c>
      <c r="Q21" s="56">
        <f t="shared" ref="Q21:T21" si="17">SUM(Q19:Q20)</f>
        <v>0</v>
      </c>
      <c r="R21" s="56">
        <f t="shared" ref="R21:S21" si="18">SUM(R19:R20)</f>
        <v>0</v>
      </c>
      <c r="S21" s="56">
        <f t="shared" si="18"/>
        <v>0</v>
      </c>
      <c r="T21" s="56">
        <f t="shared" si="17"/>
        <v>0</v>
      </c>
    </row>
    <row r="22" spans="2:20" s="13" customFormat="1" ht="17.25" customHeight="1">
      <c r="B22" s="35"/>
      <c r="C22" s="33"/>
      <c r="D22" s="60"/>
      <c r="E22" s="60"/>
      <c r="F22" s="60"/>
      <c r="G22" s="60"/>
      <c r="H22" s="60"/>
      <c r="I22" s="60"/>
      <c r="J22" s="60"/>
      <c r="K22" s="60"/>
      <c r="L22" s="58"/>
      <c r="M22" s="60"/>
      <c r="N22" s="60"/>
      <c r="O22" s="60"/>
      <c r="P22" s="60"/>
      <c r="Q22" s="60"/>
      <c r="R22" s="60"/>
      <c r="S22" s="60"/>
      <c r="T22" s="60"/>
    </row>
    <row r="23" spans="2:20" s="13" customFormat="1" ht="12.75">
      <c r="B23" s="35"/>
      <c r="C23" s="25" t="s">
        <v>230</v>
      </c>
      <c r="D23" s="94"/>
      <c r="E23" s="94"/>
      <c r="F23" s="94"/>
      <c r="G23" s="94"/>
      <c r="H23" s="94"/>
      <c r="I23" s="94"/>
      <c r="J23" s="94"/>
      <c r="K23" s="94"/>
      <c r="L23" s="55"/>
      <c r="M23" s="73">
        <f>D23</f>
        <v>0</v>
      </c>
      <c r="N23" s="73">
        <f>E23</f>
        <v>0</v>
      </c>
      <c r="O23" s="73">
        <f>F23</f>
        <v>0</v>
      </c>
      <c r="P23" s="93"/>
      <c r="Q23" s="93"/>
      <c r="R23" s="93"/>
      <c r="S23" s="93"/>
      <c r="T23" s="93"/>
    </row>
    <row r="24" spans="2:20" s="13" customFormat="1" ht="12.75">
      <c r="B24" s="35"/>
      <c r="C24" s="25" t="s">
        <v>229</v>
      </c>
      <c r="D24" s="94"/>
      <c r="E24" s="94"/>
      <c r="F24" s="94"/>
      <c r="G24" s="94"/>
      <c r="H24" s="94"/>
      <c r="I24" s="94"/>
      <c r="J24" s="94"/>
      <c r="K24" s="94"/>
      <c r="L24" s="55"/>
      <c r="M24" s="70">
        <f t="shared" ref="M24" si="19">D24</f>
        <v>0</v>
      </c>
      <c r="N24" s="70">
        <f>E24</f>
        <v>0</v>
      </c>
      <c r="O24" s="70">
        <f>F24</f>
        <v>0</v>
      </c>
      <c r="P24" s="93"/>
      <c r="Q24" s="93"/>
      <c r="R24" s="93"/>
      <c r="S24" s="93"/>
      <c r="T24" s="93"/>
    </row>
    <row r="25" spans="2:20" s="13" customFormat="1" ht="12.75">
      <c r="B25" s="35">
        <v>280</v>
      </c>
      <c r="C25" s="27" t="s">
        <v>8</v>
      </c>
      <c r="D25" s="56">
        <f t="shared" ref="D25:K25" si="20">SUM(D23:D24)</f>
        <v>0</v>
      </c>
      <c r="E25" s="56">
        <f t="shared" si="20"/>
        <v>0</v>
      </c>
      <c r="F25" s="56">
        <f t="shared" si="20"/>
        <v>0</v>
      </c>
      <c r="G25" s="56">
        <f t="shared" si="20"/>
        <v>0</v>
      </c>
      <c r="H25" s="56">
        <f t="shared" si="20"/>
        <v>0</v>
      </c>
      <c r="I25" s="56">
        <f t="shared" ref="I25:J25" si="21">SUM(I23:I24)</f>
        <v>0</v>
      </c>
      <c r="J25" s="56">
        <f t="shared" si="21"/>
        <v>0</v>
      </c>
      <c r="K25" s="56">
        <f t="shared" si="20"/>
        <v>0</v>
      </c>
      <c r="L25" s="57"/>
      <c r="M25" s="56">
        <f t="shared" ref="M25:O25" si="22">SUM(M23:M24)</f>
        <v>0</v>
      </c>
      <c r="N25" s="56">
        <f t="shared" si="22"/>
        <v>0</v>
      </c>
      <c r="O25" s="56">
        <f t="shared" si="22"/>
        <v>0</v>
      </c>
      <c r="P25" s="56">
        <f>SUM(P23:P24)</f>
        <v>0</v>
      </c>
      <c r="Q25" s="56">
        <f t="shared" ref="Q25:T25" si="23">SUM(Q23:Q24)</f>
        <v>0</v>
      </c>
      <c r="R25" s="56">
        <f t="shared" ref="R25:S25" si="24">SUM(R23:R24)</f>
        <v>0</v>
      </c>
      <c r="S25" s="56">
        <f t="shared" si="24"/>
        <v>0</v>
      </c>
      <c r="T25" s="56">
        <f t="shared" si="23"/>
        <v>0</v>
      </c>
    </row>
    <row r="26" spans="2:20" s="13" customFormat="1" ht="12.75">
      <c r="B26" s="35"/>
      <c r="C26" s="25"/>
      <c r="D26" s="61"/>
      <c r="E26" s="61"/>
      <c r="F26" s="61"/>
      <c r="G26" s="61"/>
      <c r="H26" s="61"/>
      <c r="I26" s="61"/>
      <c r="J26" s="61"/>
      <c r="K26" s="61"/>
      <c r="L26" s="58"/>
      <c r="M26" s="59"/>
      <c r="N26" s="59"/>
      <c r="O26" s="59"/>
      <c r="P26" s="61"/>
      <c r="Q26" s="61"/>
      <c r="R26" s="61"/>
      <c r="S26" s="61"/>
      <c r="T26" s="61"/>
    </row>
    <row r="27" spans="2:20" s="13" customFormat="1" ht="13.5" customHeight="1">
      <c r="B27" s="35"/>
      <c r="C27" s="40" t="s">
        <v>39</v>
      </c>
      <c r="D27" s="54">
        <f>SUM(D21,D25)</f>
        <v>0</v>
      </c>
      <c r="E27" s="54">
        <f t="shared" ref="E27:K27" si="25">SUM(E21,E25)</f>
        <v>0</v>
      </c>
      <c r="F27" s="54">
        <f t="shared" si="25"/>
        <v>0</v>
      </c>
      <c r="G27" s="54">
        <f t="shared" si="25"/>
        <v>0</v>
      </c>
      <c r="H27" s="54">
        <f t="shared" si="25"/>
        <v>0</v>
      </c>
      <c r="I27" s="54">
        <f t="shared" ref="I27:J27" si="26">SUM(I21,I25)</f>
        <v>0</v>
      </c>
      <c r="J27" s="54">
        <f t="shared" si="26"/>
        <v>0</v>
      </c>
      <c r="K27" s="54">
        <f t="shared" si="25"/>
        <v>0</v>
      </c>
      <c r="L27" s="63"/>
      <c r="M27" s="54">
        <f t="shared" ref="M27:T27" si="27">SUM(M21,M25)</f>
        <v>0</v>
      </c>
      <c r="N27" s="54">
        <f t="shared" si="27"/>
        <v>0</v>
      </c>
      <c r="O27" s="54">
        <f t="shared" si="27"/>
        <v>0</v>
      </c>
      <c r="P27" s="54">
        <f t="shared" si="27"/>
        <v>0</v>
      </c>
      <c r="Q27" s="54">
        <f t="shared" si="27"/>
        <v>0</v>
      </c>
      <c r="R27" s="54">
        <f t="shared" ref="R27:S27" si="28">SUM(R21,R25)</f>
        <v>0</v>
      </c>
      <c r="S27" s="54">
        <f t="shared" si="28"/>
        <v>0</v>
      </c>
      <c r="T27" s="54">
        <f t="shared" si="27"/>
        <v>0</v>
      </c>
    </row>
    <row r="28" spans="2:20" s="13" customFormat="1" ht="19.5" customHeight="1">
      <c r="B28" s="35"/>
      <c r="C28" s="41" t="s">
        <v>17</v>
      </c>
      <c r="D28" s="94"/>
      <c r="E28" s="94"/>
      <c r="F28" s="94"/>
      <c r="G28" s="94"/>
      <c r="H28" s="94"/>
      <c r="I28" s="94"/>
      <c r="J28" s="94"/>
      <c r="K28" s="94"/>
      <c r="L28" s="64"/>
      <c r="M28" s="70">
        <f>D28</f>
        <v>0</v>
      </c>
      <c r="N28" s="70">
        <f>E28</f>
        <v>0</v>
      </c>
      <c r="O28" s="70">
        <f>F28</f>
        <v>0</v>
      </c>
      <c r="P28" s="93"/>
      <c r="Q28" s="93"/>
      <c r="R28" s="93"/>
      <c r="S28" s="93"/>
      <c r="T28" s="93"/>
    </row>
    <row r="29" spans="2:20" s="13" customFormat="1" ht="12.75">
      <c r="B29" s="35"/>
      <c r="C29" s="29"/>
      <c r="D29" s="59"/>
      <c r="E29" s="59"/>
      <c r="F29" s="59"/>
      <c r="G29" s="59"/>
      <c r="H29" s="59"/>
      <c r="I29" s="59"/>
      <c r="J29" s="59"/>
      <c r="K29" s="59"/>
      <c r="L29" s="58"/>
      <c r="M29" s="59"/>
      <c r="N29" s="59"/>
      <c r="O29" s="59"/>
      <c r="P29" s="59"/>
      <c r="Q29" s="59"/>
      <c r="R29" s="59"/>
      <c r="S29" s="59"/>
      <c r="T29" s="59"/>
    </row>
    <row r="30" spans="2:20" s="13" customFormat="1" ht="17.25" customHeight="1">
      <c r="B30" s="35"/>
      <c r="C30" s="33" t="s">
        <v>23</v>
      </c>
      <c r="D30" s="59"/>
      <c r="E30" s="59"/>
      <c r="F30" s="59"/>
      <c r="G30" s="59"/>
      <c r="H30" s="59"/>
      <c r="I30" s="59"/>
      <c r="J30" s="59"/>
      <c r="K30" s="59"/>
      <c r="L30" s="58"/>
      <c r="M30" s="59"/>
      <c r="N30" s="59"/>
      <c r="O30" s="59"/>
      <c r="P30" s="59"/>
      <c r="Q30" s="59"/>
      <c r="R30" s="59"/>
      <c r="S30" s="59"/>
      <c r="T30" s="59"/>
    </row>
    <row r="31" spans="2:20" s="13" customFormat="1" ht="12.75">
      <c r="B31" s="35">
        <v>340</v>
      </c>
      <c r="C31" s="31" t="s">
        <v>9</v>
      </c>
      <c r="D31" s="94"/>
      <c r="E31" s="94"/>
      <c r="F31" s="94"/>
      <c r="G31" s="94"/>
      <c r="H31" s="94"/>
      <c r="I31" s="94"/>
      <c r="J31" s="94"/>
      <c r="K31" s="94"/>
      <c r="L31" s="57"/>
      <c r="M31" s="75">
        <f t="shared" ref="M31:O32" si="29">D31</f>
        <v>0</v>
      </c>
      <c r="N31" s="75">
        <f t="shared" si="29"/>
        <v>0</v>
      </c>
      <c r="O31" s="75">
        <f t="shared" si="29"/>
        <v>0</v>
      </c>
      <c r="P31" s="93"/>
      <c r="Q31" s="93"/>
      <c r="R31" s="93"/>
      <c r="S31" s="93"/>
      <c r="T31" s="93"/>
    </row>
    <row r="32" spans="2:20" s="13" customFormat="1" ht="12.75">
      <c r="B32" s="35">
        <v>350</v>
      </c>
      <c r="C32" s="25" t="s">
        <v>24</v>
      </c>
      <c r="D32" s="94"/>
      <c r="E32" s="94"/>
      <c r="F32" s="94"/>
      <c r="G32" s="94"/>
      <c r="H32" s="94"/>
      <c r="I32" s="94"/>
      <c r="J32" s="94"/>
      <c r="K32" s="94"/>
      <c r="L32" s="58"/>
      <c r="M32" s="59">
        <f t="shared" si="29"/>
        <v>0</v>
      </c>
      <c r="N32" s="59">
        <f t="shared" si="29"/>
        <v>0</v>
      </c>
      <c r="O32" s="59">
        <f t="shared" si="29"/>
        <v>0</v>
      </c>
      <c r="P32" s="93"/>
      <c r="Q32" s="93"/>
      <c r="R32" s="93"/>
      <c r="S32" s="93"/>
      <c r="T32" s="93"/>
    </row>
    <row r="33" spans="2:20" s="13" customFormat="1" ht="12.75">
      <c r="B33" s="35"/>
      <c r="C33" s="40" t="s">
        <v>75</v>
      </c>
      <c r="D33" s="54">
        <f t="shared" ref="D33:K33" si="30">SUM(D31:D32)</f>
        <v>0</v>
      </c>
      <c r="E33" s="54">
        <f t="shared" si="30"/>
        <v>0</v>
      </c>
      <c r="F33" s="54">
        <f t="shared" si="30"/>
        <v>0</v>
      </c>
      <c r="G33" s="54">
        <f t="shared" si="30"/>
        <v>0</v>
      </c>
      <c r="H33" s="54">
        <f t="shared" si="30"/>
        <v>0</v>
      </c>
      <c r="I33" s="54">
        <f t="shared" ref="I33:J33" si="31">SUM(I31:I32)</f>
        <v>0</v>
      </c>
      <c r="J33" s="54">
        <f t="shared" si="31"/>
        <v>0</v>
      </c>
      <c r="K33" s="54">
        <f t="shared" si="30"/>
        <v>0</v>
      </c>
      <c r="L33" s="58"/>
      <c r="M33" s="54">
        <f t="shared" ref="M33:O33" si="32">SUM(M31:M32)</f>
        <v>0</v>
      </c>
      <c r="N33" s="54">
        <f t="shared" si="32"/>
        <v>0</v>
      </c>
      <c r="O33" s="54">
        <f t="shared" si="32"/>
        <v>0</v>
      </c>
      <c r="P33" s="54">
        <f>SUM(P31:P32)</f>
        <v>0</v>
      </c>
      <c r="Q33" s="54">
        <f t="shared" ref="Q33:T33" si="33">SUM(Q31:Q32)</f>
        <v>0</v>
      </c>
      <c r="R33" s="54">
        <f t="shared" ref="R33:S33" si="34">SUM(R31:R32)</f>
        <v>0</v>
      </c>
      <c r="S33" s="54">
        <f t="shared" si="34"/>
        <v>0</v>
      </c>
      <c r="T33" s="54">
        <f t="shared" si="33"/>
        <v>0</v>
      </c>
    </row>
    <row r="34" spans="2:20">
      <c r="D34" s="66"/>
      <c r="E34" s="66"/>
      <c r="F34" s="66"/>
      <c r="G34" s="66"/>
      <c r="H34" s="66"/>
      <c r="I34" s="66"/>
      <c r="J34" s="66"/>
      <c r="K34" s="66"/>
      <c r="L34" s="66"/>
      <c r="M34" s="76"/>
      <c r="N34" s="76"/>
      <c r="O34" s="76"/>
      <c r="P34" s="66"/>
      <c r="Q34" s="66"/>
      <c r="R34" s="66"/>
      <c r="S34" s="66"/>
      <c r="T34" s="66"/>
    </row>
    <row r="35" spans="2:20" s="13" customFormat="1" ht="13.5" thickBot="1">
      <c r="B35" s="35">
        <v>355</v>
      </c>
      <c r="C35" s="30" t="s">
        <v>25</v>
      </c>
      <c r="D35" s="68">
        <f t="shared" ref="D35:K35" si="35">SUM(D15,D27,D33)</f>
        <v>0</v>
      </c>
      <c r="E35" s="68">
        <f t="shared" si="35"/>
        <v>0</v>
      </c>
      <c r="F35" s="68">
        <f t="shared" si="35"/>
        <v>0</v>
      </c>
      <c r="G35" s="68">
        <f t="shared" si="35"/>
        <v>0</v>
      </c>
      <c r="H35" s="68">
        <f t="shared" si="35"/>
        <v>0</v>
      </c>
      <c r="I35" s="68">
        <f t="shared" ref="I35:J35" si="36">SUM(I15,I27,I33)</f>
        <v>0</v>
      </c>
      <c r="J35" s="68">
        <f t="shared" si="36"/>
        <v>0</v>
      </c>
      <c r="K35" s="68">
        <f t="shared" si="35"/>
        <v>0</v>
      </c>
      <c r="L35" s="69"/>
      <c r="M35" s="77">
        <f t="shared" ref="M35:T35" si="37">SUM(M15,M27,M33)</f>
        <v>0</v>
      </c>
      <c r="N35" s="77">
        <f t="shared" si="37"/>
        <v>0</v>
      </c>
      <c r="O35" s="77">
        <f t="shared" si="37"/>
        <v>0</v>
      </c>
      <c r="P35" s="68">
        <f t="shared" si="37"/>
        <v>0</v>
      </c>
      <c r="Q35" s="68">
        <f t="shared" si="37"/>
        <v>0</v>
      </c>
      <c r="R35" s="68">
        <f t="shared" ref="R35:S35" si="38">SUM(R15,R27,R33)</f>
        <v>0</v>
      </c>
      <c r="S35" s="68">
        <f t="shared" si="38"/>
        <v>0</v>
      </c>
      <c r="T35" s="68">
        <f t="shared" si="37"/>
        <v>0</v>
      </c>
    </row>
    <row r="36" spans="2:20" s="13" customFormat="1" ht="12.75">
      <c r="B36" s="35"/>
      <c r="D36" s="58"/>
      <c r="E36" s="58"/>
      <c r="F36" s="58"/>
      <c r="G36" s="58"/>
      <c r="H36" s="58"/>
      <c r="I36" s="58"/>
      <c r="J36" s="58"/>
      <c r="K36" s="58"/>
      <c r="L36" s="58"/>
      <c r="M36" s="74"/>
      <c r="N36" s="74"/>
      <c r="O36" s="74"/>
      <c r="P36" s="58"/>
      <c r="Q36" s="58"/>
      <c r="R36" s="58"/>
      <c r="S36" s="58"/>
      <c r="T36" s="58"/>
    </row>
    <row r="37" spans="2:20" s="13" customFormat="1" ht="12.75">
      <c r="B37" s="35"/>
      <c r="D37" s="58"/>
      <c r="E37" s="58"/>
      <c r="F37" s="58"/>
      <c r="G37" s="58"/>
      <c r="H37" s="58"/>
      <c r="I37" s="58"/>
      <c r="J37" s="58"/>
      <c r="K37" s="58"/>
      <c r="L37" s="58"/>
      <c r="M37" s="74"/>
      <c r="N37" s="74"/>
      <c r="O37" s="74"/>
      <c r="P37" s="58"/>
      <c r="Q37" s="58"/>
      <c r="R37" s="58"/>
      <c r="S37" s="58"/>
      <c r="T37" s="58"/>
    </row>
    <row r="38" spans="2:20" s="13" customFormat="1" ht="15.75">
      <c r="B38" s="35"/>
      <c r="C38" s="23" t="s">
        <v>44</v>
      </c>
      <c r="D38" s="58"/>
      <c r="E38" s="58"/>
      <c r="F38" s="58"/>
      <c r="G38" s="58"/>
      <c r="H38" s="58"/>
      <c r="I38" s="58"/>
      <c r="J38" s="58"/>
      <c r="K38" s="58"/>
      <c r="L38" s="58"/>
      <c r="M38" s="74"/>
      <c r="N38" s="74"/>
      <c r="O38" s="74"/>
      <c r="P38" s="58"/>
      <c r="Q38" s="58"/>
      <c r="R38" s="58"/>
      <c r="S38" s="58"/>
      <c r="T38" s="58"/>
    </row>
    <row r="39" spans="2:20" s="13" customFormat="1" ht="15.75">
      <c r="B39" s="35"/>
      <c r="C39" s="23"/>
      <c r="D39" s="58"/>
      <c r="E39" s="58"/>
      <c r="F39" s="58"/>
      <c r="G39" s="58"/>
      <c r="H39" s="58"/>
      <c r="I39" s="58"/>
      <c r="J39" s="58"/>
      <c r="K39" s="58"/>
      <c r="L39" s="58"/>
      <c r="M39" s="74"/>
      <c r="N39" s="74"/>
      <c r="O39" s="74"/>
      <c r="P39" s="58"/>
      <c r="Q39" s="58"/>
      <c r="R39" s="58"/>
      <c r="S39" s="58"/>
      <c r="T39" s="58"/>
    </row>
    <row r="40" spans="2:20" s="13" customFormat="1" ht="17.25" customHeight="1">
      <c r="B40" s="35"/>
      <c r="C40" s="33" t="s">
        <v>76</v>
      </c>
      <c r="D40" s="58"/>
      <c r="E40" s="58"/>
      <c r="F40" s="58"/>
      <c r="G40" s="58"/>
      <c r="H40" s="58"/>
      <c r="I40" s="58"/>
      <c r="J40" s="58"/>
      <c r="K40" s="58"/>
      <c r="L40" s="58"/>
      <c r="M40" s="74"/>
      <c r="N40" s="74"/>
      <c r="O40" s="74"/>
      <c r="P40" s="58"/>
      <c r="Q40" s="58"/>
      <c r="R40" s="58"/>
      <c r="S40" s="58"/>
      <c r="T40" s="58"/>
    </row>
    <row r="41" spans="2:20" s="16" customFormat="1" ht="12.75">
      <c r="B41" s="37"/>
      <c r="C41" s="15" t="s">
        <v>10</v>
      </c>
      <c r="D41" s="94"/>
      <c r="E41" s="94"/>
      <c r="F41" s="94"/>
      <c r="G41" s="94"/>
      <c r="H41" s="94"/>
      <c r="I41" s="94"/>
      <c r="J41" s="94"/>
      <c r="K41" s="94"/>
      <c r="L41" s="55"/>
      <c r="M41" s="70">
        <f t="shared" ref="M41:O43" si="39">D41</f>
        <v>0</v>
      </c>
      <c r="N41" s="70">
        <f t="shared" si="39"/>
        <v>0</v>
      </c>
      <c r="O41" s="70">
        <f t="shared" si="39"/>
        <v>0</v>
      </c>
      <c r="P41" s="94"/>
      <c r="Q41" s="94"/>
      <c r="R41" s="94"/>
      <c r="S41" s="94"/>
      <c r="T41" s="94"/>
    </row>
    <row r="42" spans="2:20" s="16" customFormat="1" ht="12.75">
      <c r="B42" s="37"/>
      <c r="C42" s="15" t="s">
        <v>11</v>
      </c>
      <c r="D42" s="94"/>
      <c r="E42" s="94"/>
      <c r="F42" s="94"/>
      <c r="G42" s="94"/>
      <c r="H42" s="94"/>
      <c r="I42" s="94"/>
      <c r="J42" s="94"/>
      <c r="K42" s="94"/>
      <c r="L42" s="55"/>
      <c r="M42" s="70">
        <f t="shared" si="39"/>
        <v>0</v>
      </c>
      <c r="N42" s="70">
        <f t="shared" si="39"/>
        <v>0</v>
      </c>
      <c r="O42" s="70">
        <f t="shared" si="39"/>
        <v>0</v>
      </c>
      <c r="P42" s="94"/>
      <c r="Q42" s="94"/>
      <c r="R42" s="94"/>
      <c r="S42" s="94"/>
      <c r="T42" s="94"/>
    </row>
    <row r="43" spans="2:20" s="16" customFormat="1" ht="12.75">
      <c r="B43" s="37"/>
      <c r="C43" s="20" t="s">
        <v>77</v>
      </c>
      <c r="D43" s="94"/>
      <c r="E43" s="94"/>
      <c r="F43" s="94"/>
      <c r="G43" s="94"/>
      <c r="H43" s="94"/>
      <c r="I43" s="94"/>
      <c r="J43" s="94"/>
      <c r="K43" s="94"/>
      <c r="L43" s="55"/>
      <c r="M43" s="78">
        <f t="shared" si="39"/>
        <v>0</v>
      </c>
      <c r="N43" s="78">
        <f t="shared" si="39"/>
        <v>0</v>
      </c>
      <c r="O43" s="78">
        <f t="shared" si="39"/>
        <v>0</v>
      </c>
      <c r="P43" s="94"/>
      <c r="Q43" s="94"/>
      <c r="R43" s="94"/>
      <c r="S43" s="94"/>
      <c r="T43" s="94"/>
    </row>
    <row r="44" spans="2:20" s="13" customFormat="1" ht="12.75">
      <c r="B44" s="35">
        <v>370</v>
      </c>
      <c r="C44" s="21" t="s">
        <v>30</v>
      </c>
      <c r="D44" s="56">
        <f>SUM(D41:D43)</f>
        <v>0</v>
      </c>
      <c r="E44" s="56">
        <f t="shared" ref="E44:K44" si="40">SUM(E41:E43)</f>
        <v>0</v>
      </c>
      <c r="F44" s="56">
        <f t="shared" si="40"/>
        <v>0</v>
      </c>
      <c r="G44" s="56">
        <f t="shared" si="40"/>
        <v>0</v>
      </c>
      <c r="H44" s="56">
        <f t="shared" si="40"/>
        <v>0</v>
      </c>
      <c r="I44" s="56">
        <f t="shared" ref="I44:J44" si="41">SUM(I41:I43)</f>
        <v>0</v>
      </c>
      <c r="J44" s="56">
        <f t="shared" si="41"/>
        <v>0</v>
      </c>
      <c r="K44" s="56">
        <f t="shared" si="40"/>
        <v>0</v>
      </c>
      <c r="L44" s="58"/>
      <c r="M44" s="74">
        <f t="shared" ref="M44:T44" si="42">SUM(M41:M43)</f>
        <v>0</v>
      </c>
      <c r="N44" s="74">
        <f t="shared" si="42"/>
        <v>0</v>
      </c>
      <c r="O44" s="74">
        <f t="shared" si="42"/>
        <v>0</v>
      </c>
      <c r="P44" s="56">
        <f t="shared" si="42"/>
        <v>0</v>
      </c>
      <c r="Q44" s="56">
        <f t="shared" si="42"/>
        <v>0</v>
      </c>
      <c r="R44" s="56">
        <f t="shared" ref="R44:S44" si="43">SUM(R41:R43)</f>
        <v>0</v>
      </c>
      <c r="S44" s="56">
        <f t="shared" si="43"/>
        <v>0</v>
      </c>
      <c r="T44" s="56">
        <f t="shared" si="42"/>
        <v>0</v>
      </c>
    </row>
    <row r="45" spans="2:20" s="13" customFormat="1" ht="12.75">
      <c r="B45" s="35"/>
      <c r="C45" s="21"/>
      <c r="D45" s="59"/>
      <c r="E45" s="59"/>
      <c r="F45" s="59"/>
      <c r="G45" s="59"/>
      <c r="H45" s="59"/>
      <c r="I45" s="59"/>
      <c r="J45" s="59"/>
      <c r="K45" s="59"/>
      <c r="L45" s="58"/>
      <c r="M45" s="59"/>
      <c r="N45" s="59"/>
      <c r="O45" s="59"/>
      <c r="P45" s="59"/>
      <c r="Q45" s="59"/>
      <c r="R45" s="59"/>
      <c r="S45" s="59"/>
      <c r="T45" s="59"/>
    </row>
    <row r="46" spans="2:20" s="13" customFormat="1" ht="12.75">
      <c r="B46" s="35"/>
      <c r="C46" s="15" t="s">
        <v>13</v>
      </c>
      <c r="D46" s="94"/>
      <c r="E46" s="94"/>
      <c r="F46" s="94"/>
      <c r="G46" s="94"/>
      <c r="H46" s="94"/>
      <c r="I46" s="94"/>
      <c r="J46" s="94"/>
      <c r="K46" s="94"/>
      <c r="L46" s="55"/>
      <c r="M46" s="73">
        <f t="shared" ref="M46:O47" si="44">D46</f>
        <v>0</v>
      </c>
      <c r="N46" s="73">
        <f t="shared" si="44"/>
        <v>0</v>
      </c>
      <c r="O46" s="73">
        <f t="shared" si="44"/>
        <v>0</v>
      </c>
      <c r="P46" s="94"/>
      <c r="Q46" s="94"/>
      <c r="R46" s="94"/>
      <c r="S46" s="94"/>
      <c r="T46" s="94"/>
    </row>
    <row r="47" spans="2:20" s="13" customFormat="1" ht="12.75">
      <c r="B47" s="35"/>
      <c r="C47" s="15" t="s">
        <v>12</v>
      </c>
      <c r="D47" s="94"/>
      <c r="E47" s="94"/>
      <c r="F47" s="94"/>
      <c r="G47" s="94"/>
      <c r="H47" s="94"/>
      <c r="I47" s="94"/>
      <c r="J47" s="94"/>
      <c r="K47" s="94"/>
      <c r="L47" s="55"/>
      <c r="M47" s="73">
        <f t="shared" si="44"/>
        <v>0</v>
      </c>
      <c r="N47" s="73">
        <f t="shared" si="44"/>
        <v>0</v>
      </c>
      <c r="O47" s="73">
        <f t="shared" si="44"/>
        <v>0</v>
      </c>
      <c r="P47" s="94"/>
      <c r="Q47" s="94"/>
      <c r="R47" s="94"/>
      <c r="S47" s="94"/>
      <c r="T47" s="94"/>
    </row>
    <row r="48" spans="2:20" s="13" customFormat="1" ht="12.75">
      <c r="B48" s="35"/>
      <c r="C48" s="15" t="s">
        <v>78</v>
      </c>
      <c r="D48" s="94"/>
      <c r="E48" s="94"/>
      <c r="F48" s="94"/>
      <c r="G48" s="94"/>
      <c r="H48" s="94"/>
      <c r="I48" s="94"/>
      <c r="J48" s="94"/>
      <c r="K48" s="94"/>
      <c r="L48" s="55"/>
      <c r="M48" s="73">
        <f t="shared" ref="M48" si="45">D48</f>
        <v>0</v>
      </c>
      <c r="N48" s="73">
        <f t="shared" ref="N48" si="46">E48</f>
        <v>0</v>
      </c>
      <c r="O48" s="73">
        <f t="shared" ref="O48" si="47">F48</f>
        <v>0</v>
      </c>
      <c r="P48" s="94"/>
      <c r="Q48" s="94"/>
      <c r="R48" s="94"/>
      <c r="S48" s="94"/>
      <c r="T48" s="94"/>
    </row>
    <row r="49" spans="2:20" s="13" customFormat="1" ht="12.75">
      <c r="B49" s="35"/>
      <c r="C49" s="25" t="s">
        <v>41</v>
      </c>
      <c r="D49" s="94"/>
      <c r="E49" s="94"/>
      <c r="F49" s="94"/>
      <c r="G49" s="94"/>
      <c r="H49" s="94"/>
      <c r="I49" s="94"/>
      <c r="J49" s="94"/>
      <c r="K49" s="94"/>
      <c r="L49" s="55"/>
      <c r="M49" s="73">
        <f t="shared" ref="M49:O53" si="48">D49</f>
        <v>0</v>
      </c>
      <c r="N49" s="73">
        <f t="shared" si="48"/>
        <v>0</v>
      </c>
      <c r="O49" s="73">
        <f t="shared" si="48"/>
        <v>0</v>
      </c>
      <c r="P49" s="94"/>
      <c r="Q49" s="94"/>
      <c r="R49" s="94"/>
      <c r="S49" s="94"/>
      <c r="T49" s="94"/>
    </row>
    <row r="50" spans="2:20" s="13" customFormat="1" ht="12.75">
      <c r="B50" s="35"/>
      <c r="C50" s="25" t="s">
        <v>14</v>
      </c>
      <c r="D50" s="94"/>
      <c r="E50" s="94"/>
      <c r="F50" s="94"/>
      <c r="G50" s="94"/>
      <c r="H50" s="94"/>
      <c r="I50" s="94"/>
      <c r="J50" s="94"/>
      <c r="K50" s="94"/>
      <c r="L50" s="55"/>
      <c r="M50" s="73">
        <f t="shared" si="48"/>
        <v>0</v>
      </c>
      <c r="N50" s="73">
        <f t="shared" si="48"/>
        <v>0</v>
      </c>
      <c r="O50" s="73">
        <f t="shared" si="48"/>
        <v>0</v>
      </c>
      <c r="P50" s="94"/>
      <c r="Q50" s="94"/>
      <c r="R50" s="94"/>
      <c r="S50" s="94"/>
      <c r="T50" s="94"/>
    </row>
    <row r="51" spans="2:20" s="13" customFormat="1" ht="12.75">
      <c r="B51" s="35"/>
      <c r="C51" s="25" t="s">
        <v>40</v>
      </c>
      <c r="D51" s="94"/>
      <c r="E51" s="94"/>
      <c r="F51" s="94"/>
      <c r="G51" s="94"/>
      <c r="H51" s="94"/>
      <c r="I51" s="94"/>
      <c r="J51" s="94"/>
      <c r="K51" s="94"/>
      <c r="L51" s="55"/>
      <c r="M51" s="73">
        <f t="shared" si="48"/>
        <v>0</v>
      </c>
      <c r="N51" s="73">
        <f t="shared" si="48"/>
        <v>0</v>
      </c>
      <c r="O51" s="73">
        <f t="shared" si="48"/>
        <v>0</v>
      </c>
      <c r="P51" s="94"/>
      <c r="Q51" s="94"/>
      <c r="R51" s="94"/>
      <c r="S51" s="94"/>
      <c r="T51" s="94"/>
    </row>
    <row r="52" spans="2:20" s="13" customFormat="1" ht="12.75">
      <c r="B52" s="35"/>
      <c r="C52" s="25" t="s">
        <v>34</v>
      </c>
      <c r="D52" s="94"/>
      <c r="E52" s="94"/>
      <c r="F52" s="94"/>
      <c r="G52" s="94"/>
      <c r="H52" s="94"/>
      <c r="I52" s="94"/>
      <c r="J52" s="94"/>
      <c r="K52" s="94"/>
      <c r="L52" s="55"/>
      <c r="M52" s="73">
        <f t="shared" si="48"/>
        <v>0</v>
      </c>
      <c r="N52" s="73">
        <f t="shared" si="48"/>
        <v>0</v>
      </c>
      <c r="O52" s="73">
        <f t="shared" si="48"/>
        <v>0</v>
      </c>
      <c r="P52" s="94"/>
      <c r="Q52" s="94"/>
      <c r="R52" s="94"/>
      <c r="S52" s="94"/>
      <c r="T52" s="94"/>
    </row>
    <row r="53" spans="2:20" s="13" customFormat="1" ht="12.75">
      <c r="B53" s="35"/>
      <c r="C53" s="17" t="s">
        <v>18</v>
      </c>
      <c r="D53" s="94"/>
      <c r="E53" s="94"/>
      <c r="F53" s="94"/>
      <c r="G53" s="94"/>
      <c r="H53" s="94"/>
      <c r="I53" s="94"/>
      <c r="J53" s="94"/>
      <c r="K53" s="94"/>
      <c r="L53" s="55"/>
      <c r="M53" s="78">
        <f t="shared" si="48"/>
        <v>0</v>
      </c>
      <c r="N53" s="78">
        <f t="shared" si="48"/>
        <v>0</v>
      </c>
      <c r="O53" s="78">
        <f t="shared" si="48"/>
        <v>0</v>
      </c>
      <c r="P53" s="94"/>
      <c r="Q53" s="94"/>
      <c r="R53" s="94"/>
      <c r="S53" s="94"/>
      <c r="T53" s="94"/>
    </row>
    <row r="54" spans="2:20" s="13" customFormat="1" ht="12.75">
      <c r="B54" s="35">
        <v>380</v>
      </c>
      <c r="C54" s="21" t="s">
        <v>35</v>
      </c>
      <c r="D54" s="56">
        <f t="shared" ref="D54:K54" si="49">SUM(D46:D53)</f>
        <v>0</v>
      </c>
      <c r="E54" s="56">
        <f t="shared" si="49"/>
        <v>0</v>
      </c>
      <c r="F54" s="56">
        <f t="shared" si="49"/>
        <v>0</v>
      </c>
      <c r="G54" s="56">
        <f t="shared" si="49"/>
        <v>0</v>
      </c>
      <c r="H54" s="56">
        <f t="shared" si="49"/>
        <v>0</v>
      </c>
      <c r="I54" s="56">
        <f t="shared" ref="I54:J54" si="50">SUM(I46:I53)</f>
        <v>0</v>
      </c>
      <c r="J54" s="56">
        <f t="shared" si="50"/>
        <v>0</v>
      </c>
      <c r="K54" s="56">
        <f t="shared" si="49"/>
        <v>0</v>
      </c>
      <c r="L54" s="58"/>
      <c r="M54" s="59">
        <f t="shared" ref="M54:T54" si="51">SUM(M46:M53)</f>
        <v>0</v>
      </c>
      <c r="N54" s="59">
        <f t="shared" si="51"/>
        <v>0</v>
      </c>
      <c r="O54" s="59">
        <f t="shared" si="51"/>
        <v>0</v>
      </c>
      <c r="P54" s="56">
        <f t="shared" si="51"/>
        <v>0</v>
      </c>
      <c r="Q54" s="56">
        <f t="shared" si="51"/>
        <v>0</v>
      </c>
      <c r="R54" s="56">
        <f t="shared" ref="R54:S54" si="52">SUM(R46:R53)</f>
        <v>0</v>
      </c>
      <c r="S54" s="56">
        <f t="shared" si="52"/>
        <v>0</v>
      </c>
      <c r="T54" s="56">
        <f t="shared" si="51"/>
        <v>0</v>
      </c>
    </row>
    <row r="55" spans="2:20" s="13" customFormat="1" ht="12.75">
      <c r="B55" s="35"/>
      <c r="C55" s="21"/>
      <c r="D55" s="59"/>
      <c r="E55" s="59"/>
      <c r="F55" s="59"/>
      <c r="G55" s="59"/>
      <c r="H55" s="59"/>
      <c r="I55" s="59"/>
      <c r="J55" s="59"/>
      <c r="K55" s="59"/>
      <c r="L55" s="58"/>
      <c r="M55" s="59"/>
      <c r="N55" s="59"/>
      <c r="O55" s="59"/>
      <c r="P55" s="59"/>
      <c r="Q55" s="59"/>
      <c r="R55" s="59"/>
      <c r="S55" s="59"/>
      <c r="T55" s="59"/>
    </row>
    <row r="56" spans="2:20" s="13" customFormat="1" ht="12.75">
      <c r="B56" s="35">
        <v>360</v>
      </c>
      <c r="C56" s="40" t="s">
        <v>79</v>
      </c>
      <c r="D56" s="54">
        <f>SUM(D44,D54)</f>
        <v>0</v>
      </c>
      <c r="E56" s="54">
        <f t="shared" ref="E56:K56" si="53">SUM(E44,E54)</f>
        <v>0</v>
      </c>
      <c r="F56" s="54">
        <f t="shared" si="53"/>
        <v>0</v>
      </c>
      <c r="G56" s="54">
        <f t="shared" si="53"/>
        <v>0</v>
      </c>
      <c r="H56" s="54">
        <f t="shared" si="53"/>
        <v>0</v>
      </c>
      <c r="I56" s="54">
        <f t="shared" ref="I56:J56" si="54">SUM(I44,I54)</f>
        <v>0</v>
      </c>
      <c r="J56" s="54">
        <f t="shared" si="54"/>
        <v>0</v>
      </c>
      <c r="K56" s="54">
        <f t="shared" si="53"/>
        <v>0</v>
      </c>
      <c r="L56" s="63"/>
      <c r="M56" s="54">
        <f t="shared" ref="M56:T56" si="55">SUM(M44,M54)</f>
        <v>0</v>
      </c>
      <c r="N56" s="54">
        <f t="shared" si="55"/>
        <v>0</v>
      </c>
      <c r="O56" s="54">
        <f t="shared" si="55"/>
        <v>0</v>
      </c>
      <c r="P56" s="54">
        <f t="shared" si="55"/>
        <v>0</v>
      </c>
      <c r="Q56" s="54">
        <f t="shared" si="55"/>
        <v>0</v>
      </c>
      <c r="R56" s="54">
        <f t="shared" ref="R56:S56" si="56">SUM(R44,R54)</f>
        <v>0</v>
      </c>
      <c r="S56" s="54">
        <f t="shared" si="56"/>
        <v>0</v>
      </c>
      <c r="T56" s="54">
        <f t="shared" si="55"/>
        <v>0</v>
      </c>
    </row>
    <row r="57" spans="2:20" s="13" customFormat="1" ht="12.75">
      <c r="B57" s="35"/>
      <c r="C57" s="21"/>
      <c r="D57" s="59"/>
      <c r="E57" s="59"/>
      <c r="F57" s="59"/>
      <c r="G57" s="59"/>
      <c r="H57" s="59"/>
      <c r="I57" s="59"/>
      <c r="J57" s="59"/>
      <c r="K57" s="59"/>
      <c r="L57" s="58"/>
      <c r="M57" s="59"/>
      <c r="N57" s="59"/>
      <c r="O57" s="59"/>
      <c r="P57" s="59"/>
      <c r="Q57" s="59"/>
      <c r="R57" s="59"/>
      <c r="S57" s="59"/>
      <c r="T57" s="59"/>
    </row>
    <row r="58" spans="2:20" ht="15.75" customHeight="1">
      <c r="C58" s="33" t="s">
        <v>80</v>
      </c>
    </row>
    <row r="59" spans="2:20" s="13" customFormat="1" ht="12.75">
      <c r="B59" s="35">
        <v>460</v>
      </c>
      <c r="C59" s="25" t="s">
        <v>26</v>
      </c>
      <c r="D59" s="94"/>
      <c r="E59" s="94"/>
      <c r="F59" s="94"/>
      <c r="G59" s="94"/>
      <c r="H59" s="94"/>
      <c r="I59" s="94"/>
      <c r="J59" s="94"/>
      <c r="K59" s="94"/>
      <c r="L59" s="58"/>
      <c r="M59" s="59">
        <f>D59</f>
        <v>0</v>
      </c>
      <c r="N59" s="59">
        <f>E59</f>
        <v>0</v>
      </c>
      <c r="O59" s="59">
        <f>F59</f>
        <v>0</v>
      </c>
      <c r="P59" s="94"/>
      <c r="Q59" s="94"/>
      <c r="R59" s="94"/>
      <c r="S59" s="94"/>
      <c r="T59" s="94"/>
    </row>
    <row r="60" spans="2:20" s="13" customFormat="1" ht="12.75">
      <c r="B60" s="35"/>
      <c r="C60" s="25"/>
      <c r="D60" s="59"/>
      <c r="E60" s="59"/>
      <c r="F60" s="59"/>
      <c r="G60" s="59"/>
      <c r="H60" s="59"/>
      <c r="I60" s="59"/>
      <c r="J60" s="59"/>
      <c r="K60" s="59"/>
      <c r="L60" s="58"/>
      <c r="M60" s="59"/>
      <c r="N60" s="59"/>
      <c r="O60" s="59"/>
      <c r="P60" s="59"/>
      <c r="Q60" s="59"/>
      <c r="R60" s="59"/>
      <c r="S60" s="59"/>
      <c r="T60" s="59"/>
    </row>
    <row r="61" spans="2:20" s="13" customFormat="1" ht="15" customHeight="1">
      <c r="B61" s="35"/>
      <c r="C61" s="33" t="s">
        <v>81</v>
      </c>
      <c r="D61" s="59"/>
      <c r="E61" s="59"/>
      <c r="F61" s="59"/>
      <c r="G61" s="59"/>
      <c r="H61" s="59"/>
      <c r="I61" s="59"/>
      <c r="J61" s="59"/>
      <c r="K61" s="59"/>
      <c r="L61" s="58"/>
      <c r="M61" s="59"/>
      <c r="N61" s="59"/>
      <c r="O61" s="59"/>
      <c r="P61" s="59"/>
      <c r="Q61" s="59"/>
      <c r="R61" s="59"/>
      <c r="S61" s="59"/>
      <c r="T61" s="59"/>
    </row>
    <row r="62" spans="2:20" s="13" customFormat="1" ht="12.75">
      <c r="B62" s="35"/>
      <c r="C62" s="26" t="s">
        <v>82</v>
      </c>
      <c r="D62" s="94"/>
      <c r="E62" s="94"/>
      <c r="F62" s="94"/>
      <c r="G62" s="94"/>
      <c r="H62" s="94"/>
      <c r="I62" s="94"/>
      <c r="J62" s="94"/>
      <c r="K62" s="94"/>
      <c r="L62" s="57"/>
      <c r="M62" s="75">
        <f>D62</f>
        <v>0</v>
      </c>
      <c r="N62" s="75">
        <f>E62</f>
        <v>0</v>
      </c>
      <c r="O62" s="75">
        <f>F62</f>
        <v>0</v>
      </c>
      <c r="P62" s="94"/>
      <c r="Q62" s="94"/>
      <c r="R62" s="94"/>
      <c r="S62" s="94"/>
      <c r="T62" s="94"/>
    </row>
    <row r="63" spans="2:20" s="13" customFormat="1" ht="13.5" thickBot="1">
      <c r="B63" s="35"/>
      <c r="C63" s="30" t="s">
        <v>83</v>
      </c>
      <c r="D63" s="71">
        <f>SUM(D56,D59,D62)</f>
        <v>0</v>
      </c>
      <c r="E63" s="71">
        <f t="shared" ref="E63:K63" si="57">SUM(E56,E59,E62)</f>
        <v>0</v>
      </c>
      <c r="F63" s="71">
        <f t="shared" si="57"/>
        <v>0</v>
      </c>
      <c r="G63" s="71">
        <f t="shared" si="57"/>
        <v>0</v>
      </c>
      <c r="H63" s="71">
        <f t="shared" si="57"/>
        <v>0</v>
      </c>
      <c r="I63" s="71">
        <f t="shared" ref="I63:J63" si="58">SUM(I56,I59,I62)</f>
        <v>0</v>
      </c>
      <c r="J63" s="71">
        <f t="shared" si="58"/>
        <v>0</v>
      </c>
      <c r="K63" s="71">
        <f t="shared" si="57"/>
        <v>0</v>
      </c>
      <c r="L63" s="67"/>
      <c r="M63" s="71">
        <f>SUM(M56,M59,M62)</f>
        <v>0</v>
      </c>
      <c r="N63" s="71">
        <f t="shared" ref="N63:T63" si="59">SUM(N56,N59,N62)</f>
        <v>0</v>
      </c>
      <c r="O63" s="71">
        <f t="shared" si="59"/>
        <v>0</v>
      </c>
      <c r="P63" s="71">
        <f t="shared" si="59"/>
        <v>0</v>
      </c>
      <c r="Q63" s="71">
        <f t="shared" si="59"/>
        <v>0</v>
      </c>
      <c r="R63" s="71">
        <f t="shared" ref="R63:S63" si="60">SUM(R56,R59,R62)</f>
        <v>0</v>
      </c>
      <c r="S63" s="71">
        <f t="shared" si="60"/>
        <v>0</v>
      </c>
      <c r="T63" s="71">
        <f t="shared" si="59"/>
        <v>0</v>
      </c>
    </row>
    <row r="64" spans="2:20" s="13" customFormat="1" ht="26.25" customHeight="1">
      <c r="B64" s="35"/>
      <c r="D64" s="58"/>
      <c r="E64" s="58"/>
      <c r="F64" s="58"/>
      <c r="G64" s="58"/>
      <c r="H64" s="58"/>
      <c r="I64" s="58"/>
      <c r="J64" s="58"/>
      <c r="K64" s="58"/>
      <c r="L64" s="58"/>
      <c r="M64" s="74"/>
      <c r="N64" s="74"/>
      <c r="O64" s="74"/>
      <c r="P64" s="58"/>
      <c r="Q64" s="58"/>
      <c r="R64" s="58"/>
      <c r="S64" s="58"/>
      <c r="T64" s="58"/>
    </row>
    <row r="65" spans="2:20" s="13" customFormat="1" ht="13.5" thickBot="1">
      <c r="B65" s="34" t="s">
        <v>84</v>
      </c>
      <c r="C65" s="30" t="s">
        <v>31</v>
      </c>
      <c r="D65" s="71">
        <f>SUM(D35,D63)</f>
        <v>0</v>
      </c>
      <c r="E65" s="71">
        <f t="shared" ref="E65:K65" si="61">SUM(E35,E63)</f>
        <v>0</v>
      </c>
      <c r="F65" s="71">
        <f t="shared" si="61"/>
        <v>0</v>
      </c>
      <c r="G65" s="71">
        <f t="shared" si="61"/>
        <v>0</v>
      </c>
      <c r="H65" s="71">
        <f t="shared" si="61"/>
        <v>0</v>
      </c>
      <c r="I65" s="71">
        <f t="shared" ref="I65:J65" si="62">SUM(I35,I63)</f>
        <v>0</v>
      </c>
      <c r="J65" s="71">
        <f t="shared" si="62"/>
        <v>0</v>
      </c>
      <c r="K65" s="71">
        <f t="shared" si="61"/>
        <v>0</v>
      </c>
      <c r="L65" s="67"/>
      <c r="M65" s="71">
        <f t="shared" ref="M65:T65" si="63">SUM(M35,M63)</f>
        <v>0</v>
      </c>
      <c r="N65" s="71">
        <f t="shared" si="63"/>
        <v>0</v>
      </c>
      <c r="O65" s="71">
        <f t="shared" si="63"/>
        <v>0</v>
      </c>
      <c r="P65" s="71">
        <f t="shared" si="63"/>
        <v>0</v>
      </c>
      <c r="Q65" s="71">
        <f t="shared" si="63"/>
        <v>0</v>
      </c>
      <c r="R65" s="71">
        <f t="shared" ref="R65:S65" si="64">SUM(R35,R63)</f>
        <v>0</v>
      </c>
      <c r="S65" s="71">
        <f t="shared" si="64"/>
        <v>0</v>
      </c>
      <c r="T65" s="71">
        <f t="shared" si="63"/>
        <v>0</v>
      </c>
    </row>
    <row r="66" spans="2:20" s="13" customFormat="1" ht="12.75">
      <c r="B66" s="35"/>
      <c r="C66" s="39"/>
      <c r="D66" s="67"/>
      <c r="E66" s="67"/>
      <c r="F66" s="67"/>
      <c r="G66" s="67"/>
      <c r="H66" s="67"/>
      <c r="I66" s="67"/>
      <c r="J66" s="67"/>
      <c r="K66" s="67"/>
      <c r="L66" s="69"/>
      <c r="M66" s="79"/>
      <c r="N66" s="79"/>
      <c r="O66" s="79"/>
      <c r="P66" s="67"/>
      <c r="Q66" s="67"/>
      <c r="R66" s="67"/>
      <c r="S66" s="67"/>
      <c r="T66" s="67"/>
    </row>
    <row r="67" spans="2:20">
      <c r="B67" s="38" t="s">
        <v>85</v>
      </c>
      <c r="C67" s="25" t="s">
        <v>33</v>
      </c>
      <c r="D67" s="94"/>
      <c r="E67" s="94"/>
      <c r="F67" s="94"/>
      <c r="G67" s="94"/>
      <c r="H67" s="94"/>
      <c r="I67" s="94"/>
      <c r="J67" s="94"/>
      <c r="K67" s="94"/>
      <c r="L67" s="57"/>
      <c r="M67" s="75">
        <f>D67</f>
        <v>0</v>
      </c>
      <c r="N67" s="75">
        <f>E67</f>
        <v>0</v>
      </c>
      <c r="O67" s="75">
        <f>F67</f>
        <v>0</v>
      </c>
      <c r="P67" s="94"/>
      <c r="Q67" s="94"/>
      <c r="R67" s="94"/>
      <c r="S67" s="94"/>
      <c r="T67" s="94"/>
    </row>
    <row r="68" spans="2:20" s="13" customFormat="1" ht="13.5" thickBot="1">
      <c r="B68" s="35">
        <v>670</v>
      </c>
      <c r="C68" s="22" t="s">
        <v>32</v>
      </c>
      <c r="D68" s="72">
        <f>SUM(D65,D67)</f>
        <v>0</v>
      </c>
      <c r="E68" s="72">
        <f t="shared" ref="E68:K68" si="65">SUM(E65,E67)</f>
        <v>0</v>
      </c>
      <c r="F68" s="72">
        <f t="shared" si="65"/>
        <v>0</v>
      </c>
      <c r="G68" s="72">
        <f t="shared" si="65"/>
        <v>0</v>
      </c>
      <c r="H68" s="72">
        <f t="shared" si="65"/>
        <v>0</v>
      </c>
      <c r="I68" s="72">
        <f t="shared" ref="I68:J68" si="66">SUM(I65,I67)</f>
        <v>0</v>
      </c>
      <c r="J68" s="72">
        <f t="shared" si="66"/>
        <v>0</v>
      </c>
      <c r="K68" s="72">
        <f t="shared" si="65"/>
        <v>0</v>
      </c>
      <c r="L68" s="69"/>
      <c r="M68" s="72">
        <f t="shared" ref="M68:T68" si="67">SUM(M65,M67)</f>
        <v>0</v>
      </c>
      <c r="N68" s="72">
        <f t="shared" si="67"/>
        <v>0</v>
      </c>
      <c r="O68" s="72">
        <f t="shared" si="67"/>
        <v>0</v>
      </c>
      <c r="P68" s="72">
        <f t="shared" si="67"/>
        <v>0</v>
      </c>
      <c r="Q68" s="72">
        <f t="shared" si="67"/>
        <v>0</v>
      </c>
      <c r="R68" s="72">
        <f t="shared" ref="R68:S68" si="68">SUM(R65,R67)</f>
        <v>0</v>
      </c>
      <c r="S68" s="72">
        <f t="shared" si="68"/>
        <v>0</v>
      </c>
      <c r="T68" s="72">
        <f t="shared" si="67"/>
        <v>0</v>
      </c>
    </row>
    <row r="69" spans="2:20" s="13" customFormat="1" ht="13.5" thickTop="1">
      <c r="B69" s="35"/>
      <c r="D69" s="58"/>
      <c r="E69" s="58"/>
      <c r="F69" s="58"/>
      <c r="G69" s="58"/>
      <c r="H69" s="58"/>
      <c r="I69" s="58"/>
      <c r="J69" s="58"/>
      <c r="K69" s="58"/>
      <c r="L69" s="58"/>
      <c r="M69" s="74"/>
      <c r="N69" s="74"/>
      <c r="O69" s="74"/>
      <c r="P69" s="58"/>
      <c r="Q69" s="58"/>
      <c r="R69" s="58"/>
      <c r="S69" s="58"/>
      <c r="T69" s="58"/>
    </row>
    <row r="70" spans="2:20" s="13" customFormat="1" ht="12.75">
      <c r="B70" s="35"/>
      <c r="D70" s="58"/>
      <c r="E70" s="58"/>
      <c r="F70" s="58"/>
      <c r="G70" s="58"/>
      <c r="H70" s="58"/>
      <c r="I70" s="58"/>
      <c r="J70" s="58"/>
      <c r="K70" s="58"/>
      <c r="L70" s="58"/>
      <c r="M70" s="74"/>
      <c r="N70" s="74"/>
      <c r="O70" s="74"/>
      <c r="P70" s="58"/>
      <c r="Q70" s="58"/>
      <c r="R70" s="58"/>
      <c r="S70" s="58"/>
      <c r="T70" s="58"/>
    </row>
    <row r="71" spans="2:20" s="13" customFormat="1" ht="12.75">
      <c r="B71" s="35"/>
      <c r="C71" s="18" t="s">
        <v>15</v>
      </c>
      <c r="D71" s="94"/>
      <c r="E71" s="94"/>
      <c r="F71" s="94"/>
      <c r="G71" s="94"/>
      <c r="H71" s="94"/>
      <c r="I71" s="94"/>
      <c r="J71" s="94"/>
      <c r="K71" s="94"/>
      <c r="L71" s="58"/>
      <c r="M71" s="87">
        <f>D71</f>
        <v>0</v>
      </c>
      <c r="N71" s="87">
        <f t="shared" ref="N71:O72" si="69">E71</f>
        <v>0</v>
      </c>
      <c r="O71" s="87">
        <f t="shared" si="69"/>
        <v>0</v>
      </c>
      <c r="P71" s="94"/>
      <c r="Q71" s="94"/>
      <c r="R71" s="94"/>
      <c r="S71" s="94"/>
      <c r="T71" s="94"/>
    </row>
    <row r="72" spans="2:20" s="13" customFormat="1" ht="12.75">
      <c r="B72" s="35"/>
      <c r="C72" s="24" t="s">
        <v>16</v>
      </c>
      <c r="D72" s="94"/>
      <c r="E72" s="94"/>
      <c r="F72" s="94"/>
      <c r="G72" s="94"/>
      <c r="H72" s="94"/>
      <c r="I72" s="94"/>
      <c r="J72" s="94"/>
      <c r="K72" s="94"/>
      <c r="L72" s="58"/>
      <c r="M72" s="89">
        <f t="shared" ref="M72" si="70">D72</f>
        <v>0</v>
      </c>
      <c r="N72" s="89">
        <f t="shared" si="69"/>
        <v>0</v>
      </c>
      <c r="O72" s="89">
        <f t="shared" si="69"/>
        <v>0</v>
      </c>
      <c r="P72" s="94"/>
      <c r="Q72" s="94"/>
      <c r="R72" s="94"/>
      <c r="S72" s="94"/>
      <c r="T72" s="94"/>
    </row>
  </sheetData>
  <mergeCells count="7">
    <mergeCell ref="F1:G1"/>
    <mergeCell ref="O1:P1"/>
    <mergeCell ref="C3:C6"/>
    <mergeCell ref="D3:F3"/>
    <mergeCell ref="G3:K3"/>
    <mergeCell ref="M3:O3"/>
    <mergeCell ref="P3:T3"/>
  </mergeCells>
  <pageMargins left="0.70866141732283472" right="0.70866141732283472" top="0.74803149606299213" bottom="0.74803149606299213" header="0.31496062992125984" footer="0.31496062992125984"/>
  <pageSetup paperSize="9" scale="5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C41"/>
  <sheetViews>
    <sheetView showGridLines="0" topLeftCell="A16" workbookViewId="0">
      <selection activeCell="A42" sqref="A42"/>
    </sheetView>
  </sheetViews>
  <sheetFormatPr defaultRowHeight="15"/>
  <cols>
    <col min="1" max="1" width="2.85546875" customWidth="1"/>
    <col min="2" max="2" width="22.85546875" bestFit="1" customWidth="1"/>
    <col min="3" max="3" width="146.42578125" customWidth="1"/>
  </cols>
  <sheetData>
    <row r="1" spans="2:3" ht="21">
      <c r="B1" s="52" t="s">
        <v>73</v>
      </c>
    </row>
    <row r="2" spans="2:3" ht="15.75">
      <c r="B2" s="42"/>
    </row>
    <row r="3" spans="2:3">
      <c r="B3" s="95" t="s">
        <v>231</v>
      </c>
      <c r="C3" s="95"/>
    </row>
    <row r="4" spans="2:3" ht="15.75" thickBot="1">
      <c r="B4" s="43" t="s">
        <v>45</v>
      </c>
      <c r="C4" s="44" t="s">
        <v>46</v>
      </c>
    </row>
    <row r="5" spans="2:3" ht="15.75" thickBot="1">
      <c r="B5" s="45" t="s">
        <v>47</v>
      </c>
      <c r="C5" s="46"/>
    </row>
    <row r="6" spans="2:3" ht="15.75" thickBot="1">
      <c r="B6" s="43" t="s">
        <v>48</v>
      </c>
      <c r="C6" s="44" t="s">
        <v>49</v>
      </c>
    </row>
    <row r="7" spans="2:3" ht="15.75" thickBot="1">
      <c r="B7" s="45" t="s">
        <v>50</v>
      </c>
      <c r="C7" s="46" t="s">
        <v>51</v>
      </c>
    </row>
    <row r="8" spans="2:3" ht="15.75" thickBot="1">
      <c r="B8" s="43" t="s">
        <v>52</v>
      </c>
      <c r="C8" s="44"/>
    </row>
    <row r="9" spans="2:3" ht="15.75">
      <c r="B9" s="42"/>
    </row>
    <row r="10" spans="2:3" ht="15.75">
      <c r="B10" s="42"/>
    </row>
    <row r="11" spans="2:3" ht="15.75" customHeight="1">
      <c r="B11" s="95" t="s">
        <v>232</v>
      </c>
      <c r="C11" s="95"/>
    </row>
    <row r="12" spans="2:3" ht="15.75" thickBot="1">
      <c r="B12" s="43" t="s">
        <v>45</v>
      </c>
      <c r="C12" s="44" t="s">
        <v>53</v>
      </c>
    </row>
    <row r="13" spans="2:3" ht="15.75" thickBot="1">
      <c r="B13" s="45" t="s">
        <v>47</v>
      </c>
      <c r="C13" s="46" t="s">
        <v>54</v>
      </c>
    </row>
    <row r="14" spans="2:3" ht="15.75" thickBot="1">
      <c r="B14" s="43" t="s">
        <v>48</v>
      </c>
      <c r="C14" s="44" t="s">
        <v>49</v>
      </c>
    </row>
    <row r="15" spans="2:3" ht="15.75" thickBot="1">
      <c r="B15" s="45" t="s">
        <v>50</v>
      </c>
      <c r="C15" s="46" t="s">
        <v>55</v>
      </c>
    </row>
    <row r="16" spans="2:3" ht="15.75" thickBot="1">
      <c r="B16" s="43" t="s">
        <v>52</v>
      </c>
      <c r="C16" s="44"/>
    </row>
    <row r="17" spans="2:3">
      <c r="B17" s="48"/>
    </row>
    <row r="18" spans="2:3">
      <c r="B18" s="48"/>
    </row>
    <row r="19" spans="2:3" ht="15.75" thickBot="1">
      <c r="B19" s="95" t="s">
        <v>233</v>
      </c>
      <c r="C19" s="95"/>
    </row>
    <row r="20" spans="2:3">
      <c r="B20" s="140" t="s">
        <v>45</v>
      </c>
      <c r="C20" s="49" t="s">
        <v>56</v>
      </c>
    </row>
    <row r="21" spans="2:3" ht="15.75" thickBot="1">
      <c r="B21" s="141"/>
      <c r="C21" s="44" t="s">
        <v>57</v>
      </c>
    </row>
    <row r="22" spans="2:3" ht="15.75" thickBot="1">
      <c r="B22" s="45" t="s">
        <v>47</v>
      </c>
      <c r="C22" s="46"/>
    </row>
    <row r="23" spans="2:3" ht="15.75" thickBot="1">
      <c r="B23" s="43" t="s">
        <v>48</v>
      </c>
      <c r="C23" s="44" t="s">
        <v>49</v>
      </c>
    </row>
    <row r="24" spans="2:3" ht="15.75" thickBot="1">
      <c r="B24" s="45" t="s">
        <v>50</v>
      </c>
      <c r="C24" s="46" t="s">
        <v>51</v>
      </c>
    </row>
    <row r="25" spans="2:3" ht="15.75" thickBot="1">
      <c r="B25" s="43" t="s">
        <v>52</v>
      </c>
      <c r="C25" s="44"/>
    </row>
    <row r="26" spans="2:3">
      <c r="B26" s="47"/>
    </row>
    <row r="27" spans="2:3">
      <c r="B27" s="48"/>
    </row>
    <row r="28" spans="2:3">
      <c r="B28" s="50" t="s">
        <v>58</v>
      </c>
    </row>
    <row r="29" spans="2:3">
      <c r="B29" s="48"/>
    </row>
    <row r="30" spans="2:3" ht="15.75" thickBot="1">
      <c r="B30" s="95" t="s">
        <v>59</v>
      </c>
      <c r="C30" s="95" t="s">
        <v>60</v>
      </c>
    </row>
    <row r="31" spans="2:3">
      <c r="B31" s="142" t="s">
        <v>61</v>
      </c>
      <c r="C31" s="49" t="s">
        <v>62</v>
      </c>
    </row>
    <row r="32" spans="2:3">
      <c r="B32" s="143"/>
      <c r="C32" s="49" t="s">
        <v>63</v>
      </c>
    </row>
    <row r="33" spans="2:3" ht="25.5">
      <c r="B33" s="143"/>
      <c r="C33" s="49" t="s">
        <v>64</v>
      </c>
    </row>
    <row r="34" spans="2:3">
      <c r="B34" s="143"/>
      <c r="C34" s="49" t="s">
        <v>65</v>
      </c>
    </row>
    <row r="35" spans="2:3">
      <c r="B35" s="143"/>
      <c r="C35" s="49" t="s">
        <v>66</v>
      </c>
    </row>
    <row r="36" spans="2:3" ht="25.5">
      <c r="B36" s="143"/>
      <c r="C36" s="49" t="s">
        <v>67</v>
      </c>
    </row>
    <row r="37" spans="2:3">
      <c r="B37" s="143"/>
      <c r="C37" s="49" t="s">
        <v>68</v>
      </c>
    </row>
    <row r="38" spans="2:3" ht="38.25">
      <c r="B38" s="143"/>
      <c r="C38" s="49" t="s">
        <v>69</v>
      </c>
    </row>
    <row r="39" spans="2:3" ht="15.75" thickBot="1">
      <c r="B39" s="144"/>
      <c r="C39" s="44" t="s">
        <v>70</v>
      </c>
    </row>
    <row r="40" spans="2:3" ht="15.75" thickBot="1">
      <c r="B40" s="51" t="s">
        <v>71</v>
      </c>
      <c r="C40" s="46" t="s">
        <v>72</v>
      </c>
    </row>
    <row r="41" spans="2:3">
      <c r="B41" s="48"/>
    </row>
  </sheetData>
  <mergeCells count="2">
    <mergeCell ref="B20:B21"/>
    <mergeCell ref="B31:B39"/>
  </mergeCells>
  <pageMargins left="0.70866141732283472" right="0.70866141732283472" top="0.74803149606299213" bottom="0.74803149606299213" header="0.31496062992125984" footer="0.31496062992125984"/>
  <pageSetup paperSize="9" scale="7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1:O80"/>
  <sheetViews>
    <sheetView showGridLines="0" workbookViewId="0"/>
  </sheetViews>
  <sheetFormatPr defaultRowHeight="15"/>
  <cols>
    <col min="1" max="1" width="6" customWidth="1"/>
    <col min="14" max="14" width="117.28515625" bestFit="1" customWidth="1"/>
    <col min="15" max="15" width="11" customWidth="1"/>
  </cols>
  <sheetData>
    <row r="1" spans="2:15" ht="21">
      <c r="B1" s="52" t="s">
        <v>74</v>
      </c>
    </row>
    <row r="3" spans="2:15">
      <c r="N3" s="80" t="s">
        <v>86</v>
      </c>
      <c r="O3" s="81" t="s">
        <v>27</v>
      </c>
    </row>
    <row r="4" spans="2:15">
      <c r="N4" s="82" t="s">
        <v>37</v>
      </c>
      <c r="O4" s="83" t="s">
        <v>28</v>
      </c>
    </row>
    <row r="5" spans="2:15">
      <c r="N5" s="90" t="s">
        <v>87</v>
      </c>
      <c r="O5" s="83" t="s">
        <v>88</v>
      </c>
    </row>
    <row r="6" spans="2:15">
      <c r="N6" s="84" t="s">
        <v>89</v>
      </c>
      <c r="O6" s="83" t="s">
        <v>90</v>
      </c>
    </row>
    <row r="7" spans="2:15">
      <c r="N7" s="84" t="s">
        <v>91</v>
      </c>
      <c r="O7" s="83" t="s">
        <v>92</v>
      </c>
    </row>
    <row r="8" spans="2:15">
      <c r="N8" s="84" t="s">
        <v>93</v>
      </c>
      <c r="O8" s="83" t="s">
        <v>94</v>
      </c>
    </row>
    <row r="9" spans="2:15">
      <c r="N9" s="84" t="s">
        <v>95</v>
      </c>
      <c r="O9" s="83" t="s">
        <v>96</v>
      </c>
    </row>
    <row r="10" spans="2:15">
      <c r="N10" s="84" t="s">
        <v>97</v>
      </c>
      <c r="O10" s="83" t="s">
        <v>98</v>
      </c>
    </row>
    <row r="11" spans="2:15">
      <c r="N11" s="84" t="s">
        <v>99</v>
      </c>
      <c r="O11" s="83" t="s">
        <v>100</v>
      </c>
    </row>
    <row r="12" spans="2:15">
      <c r="N12" s="82" t="s">
        <v>101</v>
      </c>
      <c r="O12" s="83" t="s">
        <v>29</v>
      </c>
    </row>
    <row r="13" spans="2:15">
      <c r="N13" s="84" t="s">
        <v>102</v>
      </c>
      <c r="O13" s="83" t="s">
        <v>103</v>
      </c>
    </row>
    <row r="14" spans="2:15">
      <c r="N14" s="84" t="s">
        <v>104</v>
      </c>
      <c r="O14" s="83" t="s">
        <v>105</v>
      </c>
    </row>
    <row r="15" spans="2:15">
      <c r="N15" s="84" t="s">
        <v>106</v>
      </c>
      <c r="O15" s="83" t="s">
        <v>107</v>
      </c>
    </row>
    <row r="16" spans="2:15">
      <c r="N16" s="84" t="s">
        <v>108</v>
      </c>
      <c r="O16" s="83" t="s">
        <v>109</v>
      </c>
    </row>
    <row r="17" spans="14:15">
      <c r="N17" s="84" t="s">
        <v>110</v>
      </c>
      <c r="O17" s="83" t="s">
        <v>111</v>
      </c>
    </row>
    <row r="18" spans="14:15">
      <c r="N18" s="82" t="s">
        <v>112</v>
      </c>
      <c r="O18" s="83" t="s">
        <v>113</v>
      </c>
    </row>
    <row r="19" spans="14:15">
      <c r="N19" s="82" t="s">
        <v>114</v>
      </c>
      <c r="O19" s="83" t="s">
        <v>115</v>
      </c>
    </row>
    <row r="20" spans="14:15">
      <c r="N20" s="84" t="s">
        <v>87</v>
      </c>
      <c r="O20" s="83" t="s">
        <v>116</v>
      </c>
    </row>
    <row r="21" spans="14:15">
      <c r="N21" s="84" t="s">
        <v>89</v>
      </c>
      <c r="O21" s="83" t="s">
        <v>117</v>
      </c>
    </row>
    <row r="22" spans="14:15">
      <c r="N22" s="84" t="s">
        <v>91</v>
      </c>
      <c r="O22" s="83" t="s">
        <v>118</v>
      </c>
    </row>
    <row r="23" spans="14:15">
      <c r="N23" s="82" t="s">
        <v>36</v>
      </c>
      <c r="O23" s="83" t="s">
        <v>119</v>
      </c>
    </row>
    <row r="24" spans="14:15">
      <c r="N24" s="82" t="s">
        <v>120</v>
      </c>
      <c r="O24" s="83" t="s">
        <v>121</v>
      </c>
    </row>
    <row r="25" spans="14:15">
      <c r="N25" s="82" t="s">
        <v>122</v>
      </c>
      <c r="O25" s="83" t="s">
        <v>123</v>
      </c>
    </row>
    <row r="26" spans="14:15">
      <c r="N26" s="84" t="s">
        <v>91</v>
      </c>
      <c r="O26" s="83" t="s">
        <v>124</v>
      </c>
    </row>
    <row r="27" spans="14:15">
      <c r="N27" s="84" t="s">
        <v>93</v>
      </c>
      <c r="O27" s="83" t="s">
        <v>125</v>
      </c>
    </row>
    <row r="28" spans="14:15">
      <c r="N28" s="84" t="s">
        <v>95</v>
      </c>
      <c r="O28" s="83" t="s">
        <v>126</v>
      </c>
    </row>
    <row r="29" spans="14:15">
      <c r="N29" s="84" t="s">
        <v>127</v>
      </c>
      <c r="O29" s="83" t="s">
        <v>128</v>
      </c>
    </row>
    <row r="30" spans="14:15">
      <c r="N30" s="84" t="s">
        <v>81</v>
      </c>
      <c r="O30" s="83" t="s">
        <v>129</v>
      </c>
    </row>
    <row r="31" spans="14:15">
      <c r="N31" s="82" t="s">
        <v>8</v>
      </c>
      <c r="O31" s="83" t="s">
        <v>130</v>
      </c>
    </row>
    <row r="32" spans="14:15">
      <c r="N32" s="82" t="s">
        <v>131</v>
      </c>
      <c r="O32" s="83" t="s">
        <v>132</v>
      </c>
    </row>
    <row r="33" spans="14:15">
      <c r="N33" s="82" t="s">
        <v>133</v>
      </c>
      <c r="O33" s="83" t="s">
        <v>134</v>
      </c>
    </row>
    <row r="34" spans="14:15">
      <c r="N34" s="82" t="s">
        <v>135</v>
      </c>
      <c r="O34" s="83" t="s">
        <v>136</v>
      </c>
    </row>
    <row r="35" spans="14:15">
      <c r="N35" s="82" t="s">
        <v>137</v>
      </c>
      <c r="O35" s="83" t="s">
        <v>138</v>
      </c>
    </row>
    <row r="36" spans="14:15">
      <c r="N36" s="82" t="s">
        <v>139</v>
      </c>
      <c r="O36" s="83" t="s">
        <v>140</v>
      </c>
    </row>
    <row r="37" spans="14:15">
      <c r="N37" s="82" t="s">
        <v>141</v>
      </c>
      <c r="O37" s="83" t="s">
        <v>142</v>
      </c>
    </row>
    <row r="38" spans="14:15">
      <c r="N38" s="82" t="s">
        <v>143</v>
      </c>
      <c r="O38" s="83" t="s">
        <v>144</v>
      </c>
    </row>
    <row r="39" spans="14:15">
      <c r="N39" s="82" t="s">
        <v>9</v>
      </c>
      <c r="O39" s="83" t="s">
        <v>145</v>
      </c>
    </row>
    <row r="40" spans="14:15">
      <c r="N40" s="82" t="s">
        <v>146</v>
      </c>
      <c r="O40" s="83" t="s">
        <v>147</v>
      </c>
    </row>
    <row r="41" spans="14:15">
      <c r="N41" s="82" t="s">
        <v>148</v>
      </c>
      <c r="O41" s="83" t="s">
        <v>149</v>
      </c>
    </row>
    <row r="42" spans="14:15">
      <c r="N42" s="82" t="s">
        <v>79</v>
      </c>
      <c r="O42" s="83" t="s">
        <v>150</v>
      </c>
    </row>
    <row r="43" spans="14:15">
      <c r="N43" s="84" t="s">
        <v>151</v>
      </c>
      <c r="O43" s="83" t="s">
        <v>152</v>
      </c>
    </row>
    <row r="44" spans="14:15">
      <c r="N44" s="84" t="s">
        <v>153</v>
      </c>
      <c r="O44" s="83" t="s">
        <v>154</v>
      </c>
    </row>
    <row r="45" spans="14:15">
      <c r="N45" s="82" t="s">
        <v>155</v>
      </c>
      <c r="O45" s="83" t="s">
        <v>156</v>
      </c>
    </row>
    <row r="46" spans="14:15">
      <c r="N46" s="84" t="s">
        <v>157</v>
      </c>
      <c r="O46" s="83" t="s">
        <v>158</v>
      </c>
    </row>
    <row r="47" spans="14:15">
      <c r="N47" s="84" t="s">
        <v>159</v>
      </c>
      <c r="O47" s="83" t="s">
        <v>160</v>
      </c>
    </row>
    <row r="48" spans="14:15">
      <c r="N48" s="85" t="s">
        <v>161</v>
      </c>
      <c r="O48" s="83" t="s">
        <v>162</v>
      </c>
    </row>
    <row r="49" spans="14:15">
      <c r="N49" s="84" t="s">
        <v>163</v>
      </c>
      <c r="O49" s="83" t="s">
        <v>164</v>
      </c>
    </row>
    <row r="50" spans="14:15">
      <c r="N50" s="82" t="s">
        <v>165</v>
      </c>
      <c r="O50" s="83" t="s">
        <v>166</v>
      </c>
    </row>
    <row r="51" spans="14:15">
      <c r="N51" s="84" t="s">
        <v>167</v>
      </c>
      <c r="O51" s="83" t="s">
        <v>168</v>
      </c>
    </row>
    <row r="52" spans="14:15">
      <c r="N52" s="84" t="s">
        <v>169</v>
      </c>
      <c r="O52" s="83" t="s">
        <v>170</v>
      </c>
    </row>
    <row r="53" spans="14:15">
      <c r="N53" s="82" t="s">
        <v>171</v>
      </c>
      <c r="O53" s="83" t="s">
        <v>172</v>
      </c>
    </row>
    <row r="54" spans="14:15">
      <c r="N54" s="82" t="s">
        <v>173</v>
      </c>
      <c r="O54" s="83" t="s">
        <v>174</v>
      </c>
    </row>
    <row r="55" spans="14:15">
      <c r="N55" s="84" t="s">
        <v>175</v>
      </c>
      <c r="O55" s="83" t="s">
        <v>176</v>
      </c>
    </row>
    <row r="56" spans="14:15">
      <c r="N56" s="84" t="s">
        <v>177</v>
      </c>
      <c r="O56" s="83" t="s">
        <v>178</v>
      </c>
    </row>
    <row r="57" spans="14:15">
      <c r="N57" s="84" t="s">
        <v>179</v>
      </c>
      <c r="O57" s="83" t="s">
        <v>180</v>
      </c>
    </row>
    <row r="58" spans="14:15">
      <c r="N58" s="84" t="s">
        <v>181</v>
      </c>
      <c r="O58" s="83" t="s">
        <v>182</v>
      </c>
    </row>
    <row r="59" spans="14:15">
      <c r="N59" s="82" t="s">
        <v>183</v>
      </c>
      <c r="O59" s="83" t="s">
        <v>184</v>
      </c>
    </row>
    <row r="60" spans="14:15">
      <c r="N60" s="82" t="s">
        <v>185</v>
      </c>
      <c r="O60" s="83" t="s">
        <v>186</v>
      </c>
    </row>
    <row r="61" spans="14:15">
      <c r="N61" s="84" t="s">
        <v>187</v>
      </c>
      <c r="O61" s="83" t="s">
        <v>188</v>
      </c>
    </row>
    <row r="62" spans="14:15">
      <c r="N62" s="84" t="s">
        <v>189</v>
      </c>
      <c r="O62" s="83" t="s">
        <v>190</v>
      </c>
    </row>
    <row r="63" spans="14:15">
      <c r="N63" s="84" t="s">
        <v>161</v>
      </c>
      <c r="O63" s="83" t="s">
        <v>191</v>
      </c>
    </row>
    <row r="64" spans="14:15">
      <c r="N64" s="84" t="s">
        <v>163</v>
      </c>
      <c r="O64" s="83" t="s">
        <v>192</v>
      </c>
    </row>
    <row r="65" spans="14:15">
      <c r="N65" s="84" t="s">
        <v>82</v>
      </c>
      <c r="O65" s="83" t="s">
        <v>193</v>
      </c>
    </row>
    <row r="66" spans="14:15">
      <c r="N66" s="82" t="s">
        <v>194</v>
      </c>
      <c r="O66" s="83" t="s">
        <v>195</v>
      </c>
    </row>
    <row r="67" spans="14:15">
      <c r="N67" s="82" t="s">
        <v>196</v>
      </c>
      <c r="O67" s="83" t="s">
        <v>197</v>
      </c>
    </row>
    <row r="68" spans="14:15">
      <c r="N68" s="82" t="s">
        <v>198</v>
      </c>
      <c r="O68" s="83" t="s">
        <v>199</v>
      </c>
    </row>
    <row r="69" spans="14:15">
      <c r="N69" s="82" t="s">
        <v>200</v>
      </c>
      <c r="O69" s="83" t="s">
        <v>201</v>
      </c>
    </row>
    <row r="70" spans="14:15">
      <c r="N70" s="82" t="s">
        <v>202</v>
      </c>
      <c r="O70" s="83" t="s">
        <v>203</v>
      </c>
    </row>
    <row r="71" spans="14:15">
      <c r="N71" s="82" t="s">
        <v>204</v>
      </c>
      <c r="O71" s="83" t="s">
        <v>205</v>
      </c>
    </row>
    <row r="72" spans="14:15">
      <c r="N72" s="82" t="s">
        <v>206</v>
      </c>
      <c r="O72" s="83" t="s">
        <v>207</v>
      </c>
    </row>
    <row r="73" spans="14:15">
      <c r="N73" s="84" t="s">
        <v>208</v>
      </c>
      <c r="O73" s="83" t="s">
        <v>209</v>
      </c>
    </row>
    <row r="74" spans="14:15">
      <c r="N74" s="84" t="s">
        <v>210</v>
      </c>
      <c r="O74" s="83" t="s">
        <v>211</v>
      </c>
    </row>
    <row r="75" spans="14:15">
      <c r="N75" s="82" t="s">
        <v>212</v>
      </c>
      <c r="O75" s="83" t="s">
        <v>213</v>
      </c>
    </row>
    <row r="76" spans="14:15">
      <c r="N76" s="84" t="s">
        <v>214</v>
      </c>
      <c r="O76" s="83" t="s">
        <v>215</v>
      </c>
    </row>
    <row r="77" spans="14:15">
      <c r="N77" s="84" t="s">
        <v>216</v>
      </c>
      <c r="O77" s="83" t="s">
        <v>217</v>
      </c>
    </row>
    <row r="78" spans="14:15">
      <c r="N78" s="82" t="s">
        <v>218</v>
      </c>
      <c r="O78" s="83" t="s">
        <v>219</v>
      </c>
    </row>
    <row r="79" spans="14:15">
      <c r="N79" s="84" t="s">
        <v>220</v>
      </c>
      <c r="O79" s="83" t="s">
        <v>221</v>
      </c>
    </row>
    <row r="80" spans="14:15">
      <c r="N80" s="84" t="s">
        <v>222</v>
      </c>
      <c r="O80" s="83" t="s">
        <v>223</v>
      </c>
    </row>
  </sheetData>
  <pageMargins left="0.70866141732283472"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T72"/>
  <sheetViews>
    <sheetView workbookViewId="0"/>
  </sheetViews>
  <sheetFormatPr defaultRowHeight="15"/>
  <cols>
    <col min="1" max="1" width="2.28515625" style="3" customWidth="1"/>
    <col min="2" max="2" width="12.28515625" style="38" customWidth="1"/>
    <col min="3" max="3" width="106.85546875" style="3" customWidth="1"/>
    <col min="4" max="11" width="11.7109375" style="3" customWidth="1"/>
    <col min="12" max="12" width="9.42578125" style="3" customWidth="1"/>
    <col min="13" max="20" width="11.7109375" style="3" customWidth="1"/>
    <col min="21" max="16384" width="9.140625" style="3"/>
  </cols>
  <sheetData>
    <row r="1" spans="1:20" ht="21">
      <c r="A1" s="91"/>
      <c r="B1" s="92"/>
      <c r="C1" s="91"/>
      <c r="D1" s="1"/>
      <c r="E1" s="1"/>
      <c r="F1" s="130" t="s">
        <v>227</v>
      </c>
      <c r="G1" s="131"/>
      <c r="H1" s="1"/>
      <c r="I1" s="1"/>
      <c r="J1" s="1"/>
      <c r="K1" s="1"/>
      <c r="L1" s="2"/>
      <c r="M1" s="1"/>
      <c r="N1" s="1"/>
      <c r="O1" s="132" t="s">
        <v>228</v>
      </c>
      <c r="P1" s="133"/>
      <c r="Q1" s="1"/>
      <c r="R1" s="1"/>
      <c r="S1" s="1"/>
      <c r="T1" s="1"/>
    </row>
    <row r="2" spans="1:20">
      <c r="A2" s="91"/>
      <c r="B2" s="92"/>
      <c r="C2" s="91"/>
      <c r="D2" s="4"/>
      <c r="E2" s="4"/>
      <c r="F2" s="4"/>
      <c r="G2" s="4"/>
      <c r="H2" s="4"/>
      <c r="I2" s="4"/>
      <c r="J2" s="4"/>
      <c r="K2" s="4"/>
      <c r="L2" s="2"/>
      <c r="M2" s="4"/>
      <c r="N2" s="4"/>
      <c r="O2" s="4"/>
      <c r="P2" s="4"/>
      <c r="Q2" s="4"/>
      <c r="R2" s="4"/>
      <c r="S2" s="4"/>
      <c r="T2" s="4"/>
    </row>
    <row r="3" spans="1:20" ht="15" customHeight="1">
      <c r="A3" s="91"/>
      <c r="B3" s="92"/>
      <c r="C3" s="134" t="str">
        <f>'Submission Header'!B3</f>
        <v>[Firm]</v>
      </c>
      <c r="D3" s="136" t="s">
        <v>0</v>
      </c>
      <c r="E3" s="137"/>
      <c r="F3" s="137"/>
      <c r="G3" s="136" t="s">
        <v>1</v>
      </c>
      <c r="H3" s="137"/>
      <c r="I3" s="138"/>
      <c r="J3" s="138"/>
      <c r="K3" s="139"/>
      <c r="M3" s="136" t="s">
        <v>0</v>
      </c>
      <c r="N3" s="137"/>
      <c r="O3" s="137"/>
      <c r="P3" s="136" t="s">
        <v>1</v>
      </c>
      <c r="Q3" s="137"/>
      <c r="R3" s="138"/>
      <c r="S3" s="138"/>
      <c r="T3" s="139"/>
    </row>
    <row r="4" spans="1:20" ht="15" customHeight="1">
      <c r="A4" s="91"/>
      <c r="B4" s="92"/>
      <c r="C4" s="135"/>
      <c r="D4" s="5">
        <f>E4-1</f>
        <v>2013</v>
      </c>
      <c r="E4" s="5">
        <f>F4-1</f>
        <v>2014</v>
      </c>
      <c r="F4" s="125">
        <f>'IB P&amp;L'!F4</f>
        <v>2015</v>
      </c>
      <c r="G4" s="5">
        <f t="shared" ref="G4:H4" si="0">F4+1</f>
        <v>2016</v>
      </c>
      <c r="H4" s="5">
        <f t="shared" si="0"/>
        <v>2017</v>
      </c>
      <c r="I4" s="5">
        <f t="shared" ref="I4" si="1">H4+1</f>
        <v>2018</v>
      </c>
      <c r="J4" s="5">
        <f t="shared" ref="J4" si="2">I4+1</f>
        <v>2019</v>
      </c>
      <c r="K4" s="5">
        <f>J4+1</f>
        <v>2020</v>
      </c>
      <c r="M4" s="5">
        <f>D4</f>
        <v>2013</v>
      </c>
      <c r="N4" s="5">
        <f>E4</f>
        <v>2014</v>
      </c>
      <c r="O4" s="125">
        <f>F4</f>
        <v>2015</v>
      </c>
      <c r="P4" s="5">
        <f>G4</f>
        <v>2016</v>
      </c>
      <c r="Q4" s="5">
        <f>H4</f>
        <v>2017</v>
      </c>
      <c r="R4" s="5">
        <f t="shared" ref="R4:S4" si="3">I4</f>
        <v>2018</v>
      </c>
      <c r="S4" s="5">
        <f t="shared" si="3"/>
        <v>2019</v>
      </c>
      <c r="T4" s="5">
        <f t="shared" ref="T4" si="4">K4</f>
        <v>2020</v>
      </c>
    </row>
    <row r="5" spans="1:20" ht="15" customHeight="1">
      <c r="A5" s="91"/>
      <c r="B5" s="92"/>
      <c r="C5" s="135"/>
      <c r="D5" s="6" t="s">
        <v>2</v>
      </c>
      <c r="E5" s="6" t="s">
        <v>3</v>
      </c>
      <c r="F5" s="6" t="s">
        <v>4</v>
      </c>
      <c r="G5" s="6" t="s">
        <v>5</v>
      </c>
      <c r="H5" s="6" t="s">
        <v>6</v>
      </c>
      <c r="I5" s="96" t="s">
        <v>7</v>
      </c>
      <c r="J5" s="96" t="s">
        <v>234</v>
      </c>
      <c r="K5" s="96" t="s">
        <v>235</v>
      </c>
      <c r="M5" s="6" t="s">
        <v>2</v>
      </c>
      <c r="N5" s="6" t="s">
        <v>3</v>
      </c>
      <c r="O5" s="6" t="s">
        <v>4</v>
      </c>
      <c r="P5" s="6" t="s">
        <v>5</v>
      </c>
      <c r="Q5" s="6" t="s">
        <v>6</v>
      </c>
      <c r="R5" s="96" t="s">
        <v>7</v>
      </c>
      <c r="S5" s="96" t="s">
        <v>234</v>
      </c>
      <c r="T5" s="96" t="s">
        <v>235</v>
      </c>
    </row>
    <row r="6" spans="1:20" ht="15" customHeight="1">
      <c r="A6" s="91"/>
      <c r="B6" s="92"/>
      <c r="C6" s="135"/>
      <c r="D6" s="7" t="s">
        <v>226</v>
      </c>
      <c r="E6" s="7" t="s">
        <v>226</v>
      </c>
      <c r="F6" s="7" t="s">
        <v>226</v>
      </c>
      <c r="G6" s="7" t="s">
        <v>226</v>
      </c>
      <c r="H6" s="7" t="s">
        <v>226</v>
      </c>
      <c r="I6" s="7" t="s">
        <v>226</v>
      </c>
      <c r="J6" s="7" t="s">
        <v>226</v>
      </c>
      <c r="K6" s="7" t="s">
        <v>226</v>
      </c>
      <c r="M6" s="7" t="s">
        <v>226</v>
      </c>
      <c r="N6" s="7" t="s">
        <v>226</v>
      </c>
      <c r="O6" s="7" t="s">
        <v>226</v>
      </c>
      <c r="P6" s="7" t="s">
        <v>226</v>
      </c>
      <c r="Q6" s="7" t="s">
        <v>226</v>
      </c>
      <c r="R6" s="7" t="s">
        <v>226</v>
      </c>
      <c r="S6" s="7" t="s">
        <v>226</v>
      </c>
      <c r="T6" s="7" t="s">
        <v>226</v>
      </c>
    </row>
    <row r="8" spans="1:20" ht="18.75">
      <c r="B8" s="35"/>
      <c r="C8" s="19" t="s">
        <v>43</v>
      </c>
      <c r="P8" s="8"/>
      <c r="Q8" s="8"/>
      <c r="R8" s="8"/>
      <c r="S8" s="8"/>
      <c r="T8" s="8"/>
    </row>
    <row r="9" spans="1:20">
      <c r="B9" s="35"/>
      <c r="C9" s="9"/>
      <c r="P9" s="10"/>
      <c r="Q9" s="10"/>
      <c r="R9" s="10"/>
      <c r="S9" s="10"/>
      <c r="T9" s="10"/>
    </row>
    <row r="10" spans="1:20" ht="15.75">
      <c r="B10" s="36" t="s">
        <v>27</v>
      </c>
      <c r="C10" s="23" t="s">
        <v>42</v>
      </c>
      <c r="G10" s="11"/>
      <c r="H10" s="11"/>
      <c r="I10" s="11"/>
      <c r="J10" s="11"/>
      <c r="K10" s="11"/>
    </row>
    <row r="11" spans="1:20" s="13" customFormat="1" ht="12.75">
      <c r="B11" s="35"/>
      <c r="C11" s="12"/>
      <c r="D11" s="11"/>
      <c r="E11" s="11"/>
      <c r="F11" s="11"/>
      <c r="G11" s="11"/>
      <c r="H11" s="11"/>
      <c r="I11" s="11"/>
      <c r="J11" s="11"/>
      <c r="K11" s="11"/>
      <c r="P11" s="14"/>
      <c r="Q11" s="14"/>
      <c r="R11" s="14"/>
      <c r="S11" s="14"/>
      <c r="T11" s="14"/>
    </row>
    <row r="12" spans="1:20" s="13" customFormat="1" ht="20.25" customHeight="1">
      <c r="B12" s="35"/>
      <c r="C12" s="32" t="s">
        <v>20</v>
      </c>
      <c r="D12" s="11"/>
      <c r="E12" s="11"/>
      <c r="F12" s="11"/>
      <c r="G12" s="11"/>
      <c r="H12" s="11"/>
      <c r="I12" s="11"/>
      <c r="J12" s="11"/>
      <c r="K12" s="11"/>
      <c r="P12" s="14"/>
      <c r="Q12" s="14"/>
      <c r="R12" s="14"/>
      <c r="S12" s="14"/>
      <c r="T12" s="14"/>
    </row>
    <row r="13" spans="1:20" s="13" customFormat="1" ht="12.75">
      <c r="B13" s="34">
        <v>10</v>
      </c>
      <c r="C13" s="25" t="s">
        <v>20</v>
      </c>
      <c r="D13" s="53">
        <v>7980</v>
      </c>
      <c r="E13" s="53">
        <v>7980</v>
      </c>
      <c r="F13" s="53">
        <v>7980</v>
      </c>
      <c r="G13" s="53">
        <v>7980</v>
      </c>
      <c r="H13" s="53">
        <v>7980</v>
      </c>
      <c r="I13" s="53">
        <v>7980</v>
      </c>
      <c r="J13" s="53">
        <v>7980</v>
      </c>
      <c r="K13" s="53">
        <v>7980</v>
      </c>
      <c r="L13" s="55"/>
      <c r="M13" s="73">
        <f>D13</f>
        <v>7980</v>
      </c>
      <c r="N13" s="73">
        <f>E13</f>
        <v>7980</v>
      </c>
      <c r="O13" s="73">
        <f>F13</f>
        <v>7980</v>
      </c>
      <c r="P13" s="53">
        <v>7980</v>
      </c>
      <c r="Q13" s="53">
        <v>7980</v>
      </c>
      <c r="R13" s="53">
        <v>7980</v>
      </c>
      <c r="S13" s="53">
        <v>7980</v>
      </c>
      <c r="T13" s="53">
        <v>7980</v>
      </c>
    </row>
    <row r="14" spans="1:20" s="13" customFormat="1" ht="12.75">
      <c r="B14" s="34">
        <v>90</v>
      </c>
      <c r="C14" s="25" t="s">
        <v>224</v>
      </c>
      <c r="D14" s="53">
        <v>-3000</v>
      </c>
      <c r="E14" s="53">
        <v>-3000</v>
      </c>
      <c r="F14" s="53">
        <v>-3000</v>
      </c>
      <c r="G14" s="53">
        <v>-3000</v>
      </c>
      <c r="H14" s="53">
        <v>-3000</v>
      </c>
      <c r="I14" s="53">
        <v>-3000</v>
      </c>
      <c r="J14" s="53">
        <v>-3000</v>
      </c>
      <c r="K14" s="53">
        <v>-3000</v>
      </c>
      <c r="L14" s="55"/>
      <c r="M14" s="70">
        <f t="shared" ref="M14" si="5">D14</f>
        <v>-3000</v>
      </c>
      <c r="N14" s="70">
        <f>E14</f>
        <v>-3000</v>
      </c>
      <c r="O14" s="70">
        <f>F14</f>
        <v>-3000</v>
      </c>
      <c r="P14" s="53">
        <v>-3500</v>
      </c>
      <c r="Q14" s="53">
        <v>-4000</v>
      </c>
      <c r="R14" s="53">
        <v>-4000</v>
      </c>
      <c r="S14" s="53">
        <v>-4000</v>
      </c>
      <c r="T14" s="53">
        <v>-4500</v>
      </c>
    </row>
    <row r="15" spans="1:20" s="13" customFormat="1" ht="12.75">
      <c r="B15" s="35"/>
      <c r="C15" s="40" t="s">
        <v>21</v>
      </c>
      <c r="D15" s="54">
        <f t="shared" ref="D15:K15" si="6">SUM(D13:D14)</f>
        <v>4980</v>
      </c>
      <c r="E15" s="54">
        <f t="shared" si="6"/>
        <v>4980</v>
      </c>
      <c r="F15" s="54">
        <f t="shared" si="6"/>
        <v>4980</v>
      </c>
      <c r="G15" s="54">
        <f t="shared" si="6"/>
        <v>4980</v>
      </c>
      <c r="H15" s="54">
        <f t="shared" si="6"/>
        <v>4980</v>
      </c>
      <c r="I15" s="54">
        <f t="shared" ref="I15:J15" si="7">SUM(I13:I14)</f>
        <v>4980</v>
      </c>
      <c r="J15" s="54">
        <f t="shared" si="7"/>
        <v>4980</v>
      </c>
      <c r="K15" s="54">
        <f t="shared" si="6"/>
        <v>4980</v>
      </c>
      <c r="L15" s="58"/>
      <c r="M15" s="54">
        <f t="shared" ref="M15:O15" si="8">SUM(M13:M14)</f>
        <v>4980</v>
      </c>
      <c r="N15" s="54">
        <f t="shared" si="8"/>
        <v>4980</v>
      </c>
      <c r="O15" s="54">
        <f t="shared" si="8"/>
        <v>4980</v>
      </c>
      <c r="P15" s="54">
        <f>SUM(P13:P14)</f>
        <v>4480</v>
      </c>
      <c r="Q15" s="54">
        <f t="shared" ref="Q15:T15" si="9">SUM(Q13:Q14)</f>
        <v>3980</v>
      </c>
      <c r="R15" s="54">
        <f t="shared" ref="R15:S15" si="10">SUM(R13:R14)</f>
        <v>3980</v>
      </c>
      <c r="S15" s="54">
        <f t="shared" si="10"/>
        <v>3980</v>
      </c>
      <c r="T15" s="54">
        <f t="shared" si="9"/>
        <v>3480</v>
      </c>
    </row>
    <row r="16" spans="1:20" s="13" customFormat="1" ht="19.5" customHeight="1">
      <c r="B16" s="35"/>
      <c r="C16" s="41" t="s">
        <v>225</v>
      </c>
      <c r="D16" s="53">
        <v>100</v>
      </c>
      <c r="E16" s="53">
        <v>100</v>
      </c>
      <c r="F16" s="53">
        <v>100</v>
      </c>
      <c r="G16" s="53">
        <v>100</v>
      </c>
      <c r="H16" s="53">
        <v>100</v>
      </c>
      <c r="I16" s="53">
        <v>100</v>
      </c>
      <c r="J16" s="53">
        <v>100</v>
      </c>
      <c r="K16" s="53">
        <v>100</v>
      </c>
      <c r="L16" s="64"/>
      <c r="M16" s="70">
        <f>D16</f>
        <v>100</v>
      </c>
      <c r="N16" s="70">
        <f>E16</f>
        <v>100</v>
      </c>
      <c r="O16" s="70">
        <f>F16</f>
        <v>100</v>
      </c>
      <c r="P16" s="53">
        <v>100</v>
      </c>
      <c r="Q16" s="53">
        <v>100</v>
      </c>
      <c r="R16" s="53">
        <v>100</v>
      </c>
      <c r="S16" s="53">
        <v>100</v>
      </c>
      <c r="T16" s="53">
        <v>100</v>
      </c>
    </row>
    <row r="17" spans="2:20" s="13" customFormat="1" ht="12.75">
      <c r="B17" s="35"/>
      <c r="C17" s="28"/>
      <c r="D17" s="59"/>
      <c r="E17" s="59"/>
      <c r="F17" s="59"/>
      <c r="G17" s="59"/>
      <c r="H17" s="59"/>
      <c r="I17" s="59"/>
      <c r="J17" s="59"/>
      <c r="K17" s="59"/>
      <c r="L17" s="57"/>
      <c r="M17" s="59"/>
      <c r="N17" s="59"/>
      <c r="O17" s="59"/>
      <c r="P17" s="59"/>
      <c r="Q17" s="59"/>
      <c r="R17" s="59"/>
      <c r="S17" s="59"/>
      <c r="T17" s="59"/>
    </row>
    <row r="18" spans="2:20" s="13" customFormat="1" ht="17.25" customHeight="1">
      <c r="B18" s="35"/>
      <c r="C18" s="33" t="s">
        <v>22</v>
      </c>
      <c r="D18" s="60"/>
      <c r="E18" s="60"/>
      <c r="F18" s="60"/>
      <c r="G18" s="60"/>
      <c r="H18" s="60"/>
      <c r="I18" s="60"/>
      <c r="J18" s="60"/>
      <c r="K18" s="60"/>
      <c r="L18" s="58"/>
      <c r="M18" s="60"/>
      <c r="N18" s="60"/>
      <c r="O18" s="60"/>
      <c r="P18" s="60"/>
      <c r="Q18" s="60"/>
      <c r="R18" s="60"/>
      <c r="S18" s="60"/>
      <c r="T18" s="60"/>
    </row>
    <row r="19" spans="2:20" s="13" customFormat="1" ht="12.75">
      <c r="B19" s="35">
        <v>200</v>
      </c>
      <c r="C19" s="25" t="s">
        <v>36</v>
      </c>
      <c r="D19" s="53">
        <v>3000</v>
      </c>
      <c r="E19" s="53">
        <v>3000</v>
      </c>
      <c r="F19" s="53">
        <v>3000</v>
      </c>
      <c r="G19" s="53">
        <v>3000</v>
      </c>
      <c r="H19" s="53">
        <v>3000</v>
      </c>
      <c r="I19" s="53">
        <v>3000</v>
      </c>
      <c r="J19" s="53">
        <v>3000</v>
      </c>
      <c r="K19" s="53">
        <v>3000</v>
      </c>
      <c r="L19" s="58"/>
      <c r="M19" s="59">
        <f t="shared" ref="M19:O20" si="11">D19</f>
        <v>3000</v>
      </c>
      <c r="N19" s="59">
        <f t="shared" si="11"/>
        <v>3000</v>
      </c>
      <c r="O19" s="59">
        <f t="shared" si="11"/>
        <v>3000</v>
      </c>
      <c r="P19" s="53">
        <v>3000</v>
      </c>
      <c r="Q19" s="53">
        <v>3000</v>
      </c>
      <c r="R19" s="53">
        <v>3000</v>
      </c>
      <c r="S19" s="53">
        <v>3000</v>
      </c>
      <c r="T19" s="53">
        <v>3000</v>
      </c>
    </row>
    <row r="20" spans="2:20" s="13" customFormat="1" ht="12.75">
      <c r="B20" s="35">
        <v>210</v>
      </c>
      <c r="C20" s="25" t="s">
        <v>19</v>
      </c>
      <c r="D20" s="53">
        <v>-100</v>
      </c>
      <c r="E20" s="53">
        <v>-100</v>
      </c>
      <c r="F20" s="53">
        <v>-100</v>
      </c>
      <c r="G20" s="53">
        <v>-100</v>
      </c>
      <c r="H20" s="53">
        <v>-100</v>
      </c>
      <c r="I20" s="53">
        <v>-100</v>
      </c>
      <c r="J20" s="53">
        <v>-100</v>
      </c>
      <c r="K20" s="53">
        <v>-100</v>
      </c>
      <c r="L20" s="58"/>
      <c r="M20" s="59">
        <f t="shared" si="11"/>
        <v>-100</v>
      </c>
      <c r="N20" s="59">
        <f t="shared" si="11"/>
        <v>-100</v>
      </c>
      <c r="O20" s="59">
        <f t="shared" si="11"/>
        <v>-100</v>
      </c>
      <c r="P20" s="53">
        <v>-100</v>
      </c>
      <c r="Q20" s="53">
        <v>-100</v>
      </c>
      <c r="R20" s="53">
        <v>-100</v>
      </c>
      <c r="S20" s="53">
        <v>-100</v>
      </c>
      <c r="T20" s="53">
        <v>-100</v>
      </c>
    </row>
    <row r="21" spans="2:20" s="13" customFormat="1" ht="12.75">
      <c r="B21" s="35"/>
      <c r="C21" s="27" t="s">
        <v>38</v>
      </c>
      <c r="D21" s="56">
        <f t="shared" ref="D21:K21" si="12">SUM(D19:D20)</f>
        <v>2900</v>
      </c>
      <c r="E21" s="56">
        <f t="shared" si="12"/>
        <v>2900</v>
      </c>
      <c r="F21" s="56">
        <f t="shared" si="12"/>
        <v>2900</v>
      </c>
      <c r="G21" s="56">
        <f t="shared" si="12"/>
        <v>2900</v>
      </c>
      <c r="H21" s="56">
        <f t="shared" si="12"/>
        <v>2900</v>
      </c>
      <c r="I21" s="56">
        <f t="shared" ref="I21:J21" si="13">SUM(I19:I20)</f>
        <v>2900</v>
      </c>
      <c r="J21" s="56">
        <f t="shared" si="13"/>
        <v>2900</v>
      </c>
      <c r="K21" s="56">
        <f t="shared" si="12"/>
        <v>2900</v>
      </c>
      <c r="L21" s="57"/>
      <c r="M21" s="56">
        <f t="shared" ref="M21:O21" si="14">SUM(M19:M20)</f>
        <v>2900</v>
      </c>
      <c r="N21" s="56">
        <f t="shared" si="14"/>
        <v>2900</v>
      </c>
      <c r="O21" s="56">
        <f t="shared" si="14"/>
        <v>2900</v>
      </c>
      <c r="P21" s="56">
        <f>SUM(P19:P20)</f>
        <v>2900</v>
      </c>
      <c r="Q21" s="56">
        <f t="shared" ref="Q21:T21" si="15">SUM(Q19:Q20)</f>
        <v>2900</v>
      </c>
      <c r="R21" s="56">
        <f t="shared" ref="R21:S21" si="16">SUM(R19:R20)</f>
        <v>2900</v>
      </c>
      <c r="S21" s="56">
        <f t="shared" si="16"/>
        <v>2900</v>
      </c>
      <c r="T21" s="56">
        <f t="shared" si="15"/>
        <v>2900</v>
      </c>
    </row>
    <row r="22" spans="2:20" s="13" customFormat="1" ht="17.25" customHeight="1">
      <c r="B22" s="35"/>
      <c r="C22" s="33"/>
      <c r="D22" s="60"/>
      <c r="E22" s="60"/>
      <c r="F22" s="60"/>
      <c r="G22" s="60"/>
      <c r="H22" s="60"/>
      <c r="I22" s="60"/>
      <c r="J22" s="60"/>
      <c r="K22" s="60"/>
      <c r="L22" s="58"/>
      <c r="M22" s="60"/>
      <c r="N22" s="60"/>
      <c r="O22" s="60"/>
      <c r="P22" s="60"/>
      <c r="Q22" s="60"/>
      <c r="R22" s="60"/>
      <c r="S22" s="60"/>
      <c r="T22" s="60"/>
    </row>
    <row r="23" spans="2:20" s="13" customFormat="1" ht="12.75">
      <c r="B23" s="35"/>
      <c r="C23" s="25" t="s">
        <v>230</v>
      </c>
      <c r="D23" s="53">
        <v>12456</v>
      </c>
      <c r="E23" s="53">
        <v>12456</v>
      </c>
      <c r="F23" s="53">
        <v>12456</v>
      </c>
      <c r="G23" s="53">
        <v>12456</v>
      </c>
      <c r="H23" s="53">
        <v>12456</v>
      </c>
      <c r="I23" s="53">
        <v>12456</v>
      </c>
      <c r="J23" s="53">
        <v>12456</v>
      </c>
      <c r="K23" s="53">
        <v>12456</v>
      </c>
      <c r="L23" s="55"/>
      <c r="M23" s="73">
        <f>D23</f>
        <v>12456</v>
      </c>
      <c r="N23" s="73">
        <f>E23</f>
        <v>12456</v>
      </c>
      <c r="O23" s="73">
        <f>F23</f>
        <v>12456</v>
      </c>
      <c r="P23" s="53">
        <v>11356</v>
      </c>
      <c r="Q23" s="53">
        <v>10789</v>
      </c>
      <c r="R23" s="53">
        <v>10789</v>
      </c>
      <c r="S23" s="53">
        <v>10789</v>
      </c>
      <c r="T23" s="53">
        <v>9907</v>
      </c>
    </row>
    <row r="24" spans="2:20" s="13" customFormat="1" ht="12.75">
      <c r="B24" s="35"/>
      <c r="C24" s="25" t="s">
        <v>229</v>
      </c>
      <c r="D24" s="53">
        <v>-3000</v>
      </c>
      <c r="E24" s="53">
        <v>-3000</v>
      </c>
      <c r="F24" s="53">
        <v>-3000</v>
      </c>
      <c r="G24" s="53">
        <v>-3000</v>
      </c>
      <c r="H24" s="53">
        <v>-3000</v>
      </c>
      <c r="I24" s="53">
        <v>-3000</v>
      </c>
      <c r="J24" s="53">
        <v>-3000</v>
      </c>
      <c r="K24" s="53">
        <v>-3000</v>
      </c>
      <c r="L24" s="55"/>
      <c r="M24" s="70">
        <f t="shared" ref="M24" si="17">D24</f>
        <v>-3000</v>
      </c>
      <c r="N24" s="70">
        <f>E24</f>
        <v>-3000</v>
      </c>
      <c r="O24" s="70">
        <f>F24</f>
        <v>-3000</v>
      </c>
      <c r="P24" s="53">
        <v>-4500</v>
      </c>
      <c r="Q24" s="53">
        <v>-6000</v>
      </c>
      <c r="R24" s="53">
        <v>-6000</v>
      </c>
      <c r="S24" s="53"/>
      <c r="T24" s="53"/>
    </row>
    <row r="25" spans="2:20" s="13" customFormat="1" ht="12.75">
      <c r="B25" s="35">
        <v>280</v>
      </c>
      <c r="C25" s="27" t="s">
        <v>8</v>
      </c>
      <c r="D25" s="56">
        <f t="shared" ref="D25:K25" si="18">SUM(D23:D24)</f>
        <v>9456</v>
      </c>
      <c r="E25" s="56">
        <f t="shared" si="18"/>
        <v>9456</v>
      </c>
      <c r="F25" s="56">
        <f t="shared" si="18"/>
        <v>9456</v>
      </c>
      <c r="G25" s="56">
        <f t="shared" si="18"/>
        <v>9456</v>
      </c>
      <c r="H25" s="56">
        <f t="shared" si="18"/>
        <v>9456</v>
      </c>
      <c r="I25" s="56">
        <f t="shared" ref="I25:J25" si="19">SUM(I23:I24)</f>
        <v>9456</v>
      </c>
      <c r="J25" s="56">
        <f t="shared" si="19"/>
        <v>9456</v>
      </c>
      <c r="K25" s="56">
        <f t="shared" si="18"/>
        <v>9456</v>
      </c>
      <c r="L25" s="57"/>
      <c r="M25" s="56">
        <f t="shared" ref="M25:O25" si="20">SUM(M23:M24)</f>
        <v>9456</v>
      </c>
      <c r="N25" s="56">
        <f t="shared" si="20"/>
        <v>9456</v>
      </c>
      <c r="O25" s="56">
        <f t="shared" si="20"/>
        <v>9456</v>
      </c>
      <c r="P25" s="56">
        <f>SUM(P23:P24)</f>
        <v>6856</v>
      </c>
      <c r="Q25" s="56">
        <f t="shared" ref="Q25:T25" si="21">SUM(Q23:Q24)</f>
        <v>4789</v>
      </c>
      <c r="R25" s="56">
        <f t="shared" ref="R25:S25" si="22">SUM(R23:R24)</f>
        <v>4789</v>
      </c>
      <c r="S25" s="56">
        <f t="shared" si="22"/>
        <v>10789</v>
      </c>
      <c r="T25" s="56">
        <f t="shared" si="21"/>
        <v>9907</v>
      </c>
    </row>
    <row r="26" spans="2:20" s="13" customFormat="1" ht="12.75">
      <c r="B26" s="35"/>
      <c r="C26" s="25"/>
      <c r="D26" s="61"/>
      <c r="E26" s="61"/>
      <c r="F26" s="61"/>
      <c r="G26" s="61"/>
      <c r="H26" s="61"/>
      <c r="I26" s="61"/>
      <c r="J26" s="61"/>
      <c r="K26" s="61"/>
      <c r="L26" s="58"/>
      <c r="M26" s="59"/>
      <c r="N26" s="59"/>
      <c r="O26" s="59"/>
      <c r="P26" s="61"/>
      <c r="Q26" s="61"/>
      <c r="R26" s="61"/>
      <c r="S26" s="61"/>
      <c r="T26" s="61"/>
    </row>
    <row r="27" spans="2:20" s="13" customFormat="1" ht="13.5" customHeight="1">
      <c r="B27" s="35"/>
      <c r="C27" s="40" t="s">
        <v>39</v>
      </c>
      <c r="D27" s="54">
        <f>SUM(D21,D25)</f>
        <v>12356</v>
      </c>
      <c r="E27" s="54">
        <f t="shared" ref="E27:K27" si="23">SUM(E21,E25)</f>
        <v>12356</v>
      </c>
      <c r="F27" s="54">
        <f t="shared" si="23"/>
        <v>12356</v>
      </c>
      <c r="G27" s="54">
        <f t="shared" si="23"/>
        <v>12356</v>
      </c>
      <c r="H27" s="54">
        <f t="shared" si="23"/>
        <v>12356</v>
      </c>
      <c r="I27" s="54">
        <f t="shared" ref="I27:J27" si="24">SUM(I21,I25)</f>
        <v>12356</v>
      </c>
      <c r="J27" s="54">
        <f t="shared" si="24"/>
        <v>12356</v>
      </c>
      <c r="K27" s="54">
        <f t="shared" si="23"/>
        <v>12356</v>
      </c>
      <c r="L27" s="63"/>
      <c r="M27" s="54">
        <f t="shared" ref="M27:T27" si="25">SUM(M21,M25)</f>
        <v>12356</v>
      </c>
      <c r="N27" s="54">
        <f t="shared" si="25"/>
        <v>12356</v>
      </c>
      <c r="O27" s="54">
        <f t="shared" si="25"/>
        <v>12356</v>
      </c>
      <c r="P27" s="54">
        <f t="shared" si="25"/>
        <v>9756</v>
      </c>
      <c r="Q27" s="54">
        <f t="shared" si="25"/>
        <v>7689</v>
      </c>
      <c r="R27" s="54">
        <f t="shared" ref="R27:S27" si="26">SUM(R21,R25)</f>
        <v>7689</v>
      </c>
      <c r="S27" s="54">
        <f t="shared" si="26"/>
        <v>13689</v>
      </c>
      <c r="T27" s="54">
        <f t="shared" si="25"/>
        <v>12807</v>
      </c>
    </row>
    <row r="28" spans="2:20" s="13" customFormat="1" ht="19.5" customHeight="1">
      <c r="B28" s="35"/>
      <c r="C28" s="41" t="s">
        <v>17</v>
      </c>
      <c r="D28" s="53">
        <v>13000</v>
      </c>
      <c r="E28" s="53">
        <v>13000</v>
      </c>
      <c r="F28" s="53">
        <v>13000</v>
      </c>
      <c r="G28" s="53">
        <v>13000</v>
      </c>
      <c r="H28" s="53">
        <v>13000</v>
      </c>
      <c r="I28" s="53">
        <v>13000</v>
      </c>
      <c r="J28" s="53">
        <v>13000</v>
      </c>
      <c r="K28" s="53">
        <v>13000</v>
      </c>
      <c r="L28" s="64"/>
      <c r="M28" s="70">
        <f>D28</f>
        <v>13000</v>
      </c>
      <c r="N28" s="70">
        <f>E28</f>
        <v>13000</v>
      </c>
      <c r="O28" s="70">
        <f>F28</f>
        <v>13000</v>
      </c>
      <c r="P28" s="53">
        <v>10000</v>
      </c>
      <c r="Q28" s="53">
        <v>8000</v>
      </c>
      <c r="R28" s="53">
        <v>8000</v>
      </c>
      <c r="S28" s="53">
        <v>8000</v>
      </c>
      <c r="T28" s="53">
        <v>5000</v>
      </c>
    </row>
    <row r="29" spans="2:20" s="13" customFormat="1" ht="12.75">
      <c r="B29" s="35"/>
      <c r="C29" s="29"/>
      <c r="D29" s="59"/>
      <c r="E29" s="59"/>
      <c r="F29" s="59"/>
      <c r="G29" s="59"/>
      <c r="H29" s="59"/>
      <c r="I29" s="59"/>
      <c r="J29" s="59"/>
      <c r="K29" s="59"/>
      <c r="L29" s="58"/>
      <c r="M29" s="59"/>
      <c r="N29" s="59"/>
      <c r="O29" s="59"/>
      <c r="P29" s="59"/>
      <c r="Q29" s="59"/>
      <c r="R29" s="59"/>
      <c r="S29" s="59"/>
      <c r="T29" s="59"/>
    </row>
    <row r="30" spans="2:20" s="13" customFormat="1" ht="17.25" customHeight="1">
      <c r="B30" s="35"/>
      <c r="C30" s="33" t="s">
        <v>23</v>
      </c>
      <c r="D30" s="59"/>
      <c r="E30" s="59"/>
      <c r="F30" s="59"/>
      <c r="G30" s="59"/>
      <c r="H30" s="59"/>
      <c r="I30" s="59"/>
      <c r="J30" s="59"/>
      <c r="K30" s="59"/>
      <c r="L30" s="58"/>
      <c r="M30" s="59"/>
      <c r="N30" s="59"/>
      <c r="O30" s="59"/>
      <c r="P30" s="59"/>
      <c r="Q30" s="59"/>
      <c r="R30" s="59"/>
      <c r="S30" s="59"/>
      <c r="T30" s="59"/>
    </row>
    <row r="31" spans="2:20" s="13" customFormat="1" ht="12.75">
      <c r="B31" s="35">
        <v>340</v>
      </c>
      <c r="C31" s="31" t="s">
        <v>9</v>
      </c>
      <c r="D31" s="53">
        <v>1000</v>
      </c>
      <c r="E31" s="53">
        <v>1000</v>
      </c>
      <c r="F31" s="53">
        <v>1000</v>
      </c>
      <c r="G31" s="53">
        <v>1000</v>
      </c>
      <c r="H31" s="53">
        <v>1000</v>
      </c>
      <c r="I31" s="53">
        <v>1000</v>
      </c>
      <c r="J31" s="53">
        <v>1000</v>
      </c>
      <c r="K31" s="53">
        <v>1000</v>
      </c>
      <c r="L31" s="57"/>
      <c r="M31" s="75">
        <f t="shared" ref="M31:O32" si="27">D31</f>
        <v>1000</v>
      </c>
      <c r="N31" s="75">
        <f t="shared" si="27"/>
        <v>1000</v>
      </c>
      <c r="O31" s="75">
        <f t="shared" si="27"/>
        <v>1000</v>
      </c>
      <c r="P31" s="53">
        <v>1000</v>
      </c>
      <c r="Q31" s="53">
        <v>1000</v>
      </c>
      <c r="R31" s="53">
        <v>1000</v>
      </c>
      <c r="S31" s="53">
        <v>1000</v>
      </c>
      <c r="T31" s="53">
        <v>1000</v>
      </c>
    </row>
    <row r="32" spans="2:20" s="13" customFormat="1" ht="12.75">
      <c r="B32" s="35">
        <v>350</v>
      </c>
      <c r="C32" s="25" t="s">
        <v>24</v>
      </c>
      <c r="D32" s="53">
        <v>-200</v>
      </c>
      <c r="E32" s="53">
        <v>-200</v>
      </c>
      <c r="F32" s="53">
        <v>-200</v>
      </c>
      <c r="G32" s="53">
        <v>-200</v>
      </c>
      <c r="H32" s="53">
        <v>-200</v>
      </c>
      <c r="I32" s="53">
        <v>-200</v>
      </c>
      <c r="J32" s="53">
        <v>-200</v>
      </c>
      <c r="K32" s="53">
        <v>-200</v>
      </c>
      <c r="L32" s="58"/>
      <c r="M32" s="59">
        <f t="shared" si="27"/>
        <v>-200</v>
      </c>
      <c r="N32" s="59">
        <f t="shared" si="27"/>
        <v>-200</v>
      </c>
      <c r="O32" s="59">
        <f t="shared" si="27"/>
        <v>-200</v>
      </c>
      <c r="P32" s="53">
        <v>-200</v>
      </c>
      <c r="Q32" s="53">
        <v>-200</v>
      </c>
      <c r="R32" s="53">
        <v>-200</v>
      </c>
      <c r="S32" s="53">
        <v>-200</v>
      </c>
      <c r="T32" s="53">
        <v>-200</v>
      </c>
    </row>
    <row r="33" spans="2:20" s="13" customFormat="1" ht="12.75">
      <c r="B33" s="35"/>
      <c r="C33" s="40" t="s">
        <v>75</v>
      </c>
      <c r="D33" s="54">
        <f t="shared" ref="D33:K33" si="28">SUM(D31:D32)</f>
        <v>800</v>
      </c>
      <c r="E33" s="54">
        <f t="shared" si="28"/>
        <v>800</v>
      </c>
      <c r="F33" s="54">
        <f t="shared" si="28"/>
        <v>800</v>
      </c>
      <c r="G33" s="54">
        <f t="shared" si="28"/>
        <v>800</v>
      </c>
      <c r="H33" s="54">
        <f t="shared" si="28"/>
        <v>800</v>
      </c>
      <c r="I33" s="54">
        <f t="shared" ref="I33:J33" si="29">SUM(I31:I32)</f>
        <v>800</v>
      </c>
      <c r="J33" s="54">
        <f t="shared" si="29"/>
        <v>800</v>
      </c>
      <c r="K33" s="54">
        <f t="shared" si="28"/>
        <v>800</v>
      </c>
      <c r="L33" s="58"/>
      <c r="M33" s="54">
        <f t="shared" ref="M33:O33" si="30">SUM(M31:M32)</f>
        <v>800</v>
      </c>
      <c r="N33" s="54">
        <f t="shared" si="30"/>
        <v>800</v>
      </c>
      <c r="O33" s="54">
        <f t="shared" si="30"/>
        <v>800</v>
      </c>
      <c r="P33" s="54">
        <f>SUM(P31:P32)</f>
        <v>800</v>
      </c>
      <c r="Q33" s="54">
        <f t="shared" ref="Q33:T33" si="31">SUM(Q31:Q32)</f>
        <v>800</v>
      </c>
      <c r="R33" s="54">
        <f t="shared" ref="R33:S33" si="32">SUM(R31:R32)</f>
        <v>800</v>
      </c>
      <c r="S33" s="54">
        <f t="shared" si="32"/>
        <v>800</v>
      </c>
      <c r="T33" s="54">
        <f t="shared" si="31"/>
        <v>800</v>
      </c>
    </row>
    <row r="34" spans="2:20">
      <c r="D34" s="66"/>
      <c r="E34" s="66"/>
      <c r="F34" s="66"/>
      <c r="G34" s="66"/>
      <c r="H34" s="66"/>
      <c r="I34" s="66"/>
      <c r="J34" s="66"/>
      <c r="K34" s="66"/>
      <c r="L34" s="66"/>
      <c r="M34" s="76"/>
      <c r="N34" s="76"/>
      <c r="O34" s="76"/>
      <c r="P34" s="66"/>
      <c r="Q34" s="66"/>
      <c r="R34" s="66"/>
      <c r="S34" s="66"/>
      <c r="T34" s="66"/>
    </row>
    <row r="35" spans="2:20" s="13" customFormat="1" ht="13.5" thickBot="1">
      <c r="B35" s="35">
        <v>355</v>
      </c>
      <c r="C35" s="30" t="s">
        <v>25</v>
      </c>
      <c r="D35" s="68">
        <f t="shared" ref="D35:K35" si="33">SUM(D15,D27,D33)</f>
        <v>18136</v>
      </c>
      <c r="E35" s="68">
        <f t="shared" si="33"/>
        <v>18136</v>
      </c>
      <c r="F35" s="68">
        <f t="shared" si="33"/>
        <v>18136</v>
      </c>
      <c r="G35" s="68">
        <f t="shared" si="33"/>
        <v>18136</v>
      </c>
      <c r="H35" s="68">
        <f t="shared" si="33"/>
        <v>18136</v>
      </c>
      <c r="I35" s="68">
        <f t="shared" ref="I35:J35" si="34">SUM(I15,I27,I33)</f>
        <v>18136</v>
      </c>
      <c r="J35" s="68">
        <f t="shared" si="34"/>
        <v>18136</v>
      </c>
      <c r="K35" s="68">
        <f t="shared" si="33"/>
        <v>18136</v>
      </c>
      <c r="L35" s="69"/>
      <c r="M35" s="77">
        <f t="shared" ref="M35:T35" si="35">SUM(M15,M27,M33)</f>
        <v>18136</v>
      </c>
      <c r="N35" s="77">
        <f t="shared" si="35"/>
        <v>18136</v>
      </c>
      <c r="O35" s="77">
        <f t="shared" si="35"/>
        <v>18136</v>
      </c>
      <c r="P35" s="68">
        <f t="shared" si="35"/>
        <v>15036</v>
      </c>
      <c r="Q35" s="68">
        <f t="shared" si="35"/>
        <v>12469</v>
      </c>
      <c r="R35" s="68">
        <f t="shared" ref="R35:S35" si="36">SUM(R15,R27,R33)</f>
        <v>12469</v>
      </c>
      <c r="S35" s="68">
        <f t="shared" si="36"/>
        <v>18469</v>
      </c>
      <c r="T35" s="68">
        <f t="shared" si="35"/>
        <v>17087</v>
      </c>
    </row>
    <row r="36" spans="2:20" s="13" customFormat="1" ht="12.75">
      <c r="B36" s="35"/>
      <c r="D36" s="58"/>
      <c r="E36" s="58"/>
      <c r="F36" s="58"/>
      <c r="G36" s="58"/>
      <c r="H36" s="58"/>
      <c r="I36" s="58"/>
      <c r="J36" s="58"/>
      <c r="K36" s="58"/>
      <c r="L36" s="58"/>
      <c r="M36" s="74"/>
      <c r="N36" s="74"/>
      <c r="O36" s="74"/>
      <c r="P36" s="58"/>
      <c r="Q36" s="58"/>
      <c r="R36" s="58"/>
      <c r="S36" s="58"/>
      <c r="T36" s="58"/>
    </row>
    <row r="37" spans="2:20" s="13" customFormat="1" ht="12.75">
      <c r="B37" s="35"/>
      <c r="D37" s="58"/>
      <c r="E37" s="58"/>
      <c r="F37" s="58"/>
      <c r="G37" s="58"/>
      <c r="H37" s="58"/>
      <c r="I37" s="58"/>
      <c r="J37" s="58"/>
      <c r="K37" s="58"/>
      <c r="L37" s="58"/>
      <c r="M37" s="74"/>
      <c r="N37" s="74"/>
      <c r="O37" s="74"/>
      <c r="P37" s="58"/>
      <c r="Q37" s="58"/>
      <c r="R37" s="58"/>
      <c r="S37" s="58"/>
      <c r="T37" s="58"/>
    </row>
    <row r="38" spans="2:20" s="13" customFormat="1" ht="15.75">
      <c r="B38" s="35"/>
      <c r="C38" s="23" t="s">
        <v>44</v>
      </c>
      <c r="D38" s="58"/>
      <c r="E38" s="58"/>
      <c r="F38" s="58"/>
      <c r="G38" s="58"/>
      <c r="H38" s="58"/>
      <c r="I38" s="58"/>
      <c r="J38" s="58"/>
      <c r="K38" s="58"/>
      <c r="L38" s="58"/>
      <c r="M38" s="74"/>
      <c r="N38" s="74"/>
      <c r="O38" s="74"/>
      <c r="P38" s="58"/>
      <c r="Q38" s="58"/>
      <c r="R38" s="58"/>
      <c r="S38" s="58"/>
      <c r="T38" s="58"/>
    </row>
    <row r="39" spans="2:20" s="13" customFormat="1" ht="15.75">
      <c r="B39" s="35"/>
      <c r="C39" s="23"/>
      <c r="D39" s="58"/>
      <c r="E39" s="58"/>
      <c r="F39" s="58"/>
      <c r="G39" s="58"/>
      <c r="H39" s="58"/>
      <c r="I39" s="58"/>
      <c r="J39" s="58"/>
      <c r="K39" s="58"/>
      <c r="L39" s="58"/>
      <c r="M39" s="74"/>
      <c r="N39" s="74"/>
      <c r="O39" s="74"/>
      <c r="P39" s="58"/>
      <c r="Q39" s="58"/>
      <c r="R39" s="58"/>
      <c r="S39" s="58"/>
      <c r="T39" s="58"/>
    </row>
    <row r="40" spans="2:20" s="13" customFormat="1" ht="17.25" customHeight="1">
      <c r="B40" s="35"/>
      <c r="C40" s="33" t="s">
        <v>76</v>
      </c>
      <c r="D40" s="58"/>
      <c r="E40" s="58"/>
      <c r="F40" s="58"/>
      <c r="G40" s="58"/>
      <c r="H40" s="58"/>
      <c r="I40" s="58"/>
      <c r="J40" s="58"/>
      <c r="K40" s="58"/>
      <c r="L40" s="58"/>
      <c r="M40" s="74"/>
      <c r="N40" s="74"/>
      <c r="O40" s="74"/>
      <c r="P40" s="58"/>
      <c r="Q40" s="58"/>
      <c r="R40" s="58"/>
      <c r="S40" s="58"/>
      <c r="T40" s="58"/>
    </row>
    <row r="41" spans="2:20" s="16" customFormat="1" ht="12.75">
      <c r="B41" s="37"/>
      <c r="C41" s="15" t="s">
        <v>10</v>
      </c>
      <c r="D41" s="53">
        <v>-3000</v>
      </c>
      <c r="E41" s="53">
        <v>-3000</v>
      </c>
      <c r="F41" s="53">
        <v>-3000</v>
      </c>
      <c r="G41" s="53">
        <v>-3000</v>
      </c>
      <c r="H41" s="53">
        <v>-3000</v>
      </c>
      <c r="I41" s="53">
        <v>-3000</v>
      </c>
      <c r="J41" s="53">
        <v>-3000</v>
      </c>
      <c r="K41" s="53">
        <v>-3000</v>
      </c>
      <c r="L41" s="55"/>
      <c r="M41" s="70">
        <f t="shared" ref="M41:O43" si="37">D41</f>
        <v>-3000</v>
      </c>
      <c r="N41" s="70">
        <f t="shared" si="37"/>
        <v>-3000</v>
      </c>
      <c r="O41" s="70">
        <f t="shared" si="37"/>
        <v>-3000</v>
      </c>
      <c r="P41" s="53">
        <v>-3000</v>
      </c>
      <c r="Q41" s="53">
        <v>-3000</v>
      </c>
      <c r="R41" s="53">
        <v>-3000</v>
      </c>
      <c r="S41" s="53">
        <v>-3000</v>
      </c>
      <c r="T41" s="53">
        <v>-3000</v>
      </c>
    </row>
    <row r="42" spans="2:20" s="16" customFormat="1" ht="12.75">
      <c r="B42" s="37"/>
      <c r="C42" s="15" t="s">
        <v>11</v>
      </c>
      <c r="D42" s="53">
        <v>-2000</v>
      </c>
      <c r="E42" s="53">
        <v>-2000</v>
      </c>
      <c r="F42" s="53">
        <v>-2000</v>
      </c>
      <c r="G42" s="53">
        <v>-2000</v>
      </c>
      <c r="H42" s="53">
        <v>-2000</v>
      </c>
      <c r="I42" s="53">
        <v>-2000</v>
      </c>
      <c r="J42" s="53">
        <v>-2000</v>
      </c>
      <c r="K42" s="53">
        <v>-2000</v>
      </c>
      <c r="L42" s="55"/>
      <c r="M42" s="70">
        <f t="shared" si="37"/>
        <v>-2000</v>
      </c>
      <c r="N42" s="70">
        <f t="shared" si="37"/>
        <v>-2000</v>
      </c>
      <c r="O42" s="70">
        <f t="shared" si="37"/>
        <v>-2000</v>
      </c>
      <c r="P42" s="53">
        <v>-2000</v>
      </c>
      <c r="Q42" s="53">
        <v>-2000</v>
      </c>
      <c r="R42" s="53">
        <v>-2000</v>
      </c>
      <c r="S42" s="53">
        <v>-2000</v>
      </c>
      <c r="T42" s="53">
        <v>-2000</v>
      </c>
    </row>
    <row r="43" spans="2:20" s="16" customFormat="1" ht="12.75">
      <c r="B43" s="37"/>
      <c r="C43" s="20" t="s">
        <v>77</v>
      </c>
      <c r="D43" s="53">
        <v>-300</v>
      </c>
      <c r="E43" s="53">
        <v>-300</v>
      </c>
      <c r="F43" s="53">
        <v>-300</v>
      </c>
      <c r="G43" s="53">
        <v>-300</v>
      </c>
      <c r="H43" s="53">
        <v>-300</v>
      </c>
      <c r="I43" s="53">
        <v>-300</v>
      </c>
      <c r="J43" s="53">
        <v>-300</v>
      </c>
      <c r="K43" s="53">
        <v>-300</v>
      </c>
      <c r="L43" s="55"/>
      <c r="M43" s="78">
        <f t="shared" si="37"/>
        <v>-300</v>
      </c>
      <c r="N43" s="78">
        <f t="shared" si="37"/>
        <v>-300</v>
      </c>
      <c r="O43" s="78">
        <f t="shared" si="37"/>
        <v>-300</v>
      </c>
      <c r="P43" s="53">
        <v>-300</v>
      </c>
      <c r="Q43" s="53">
        <v>-300</v>
      </c>
      <c r="R43" s="53">
        <v>-300</v>
      </c>
      <c r="S43" s="53">
        <v>-300</v>
      </c>
      <c r="T43" s="53">
        <v>-300</v>
      </c>
    </row>
    <row r="44" spans="2:20" s="13" customFormat="1" ht="12.75">
      <c r="B44" s="35">
        <v>370</v>
      </c>
      <c r="C44" s="21" t="s">
        <v>30</v>
      </c>
      <c r="D44" s="56">
        <f>SUM(D41:D43)</f>
        <v>-5300</v>
      </c>
      <c r="E44" s="56">
        <f t="shared" ref="E44:K44" si="38">SUM(E41:E43)</f>
        <v>-5300</v>
      </c>
      <c r="F44" s="56">
        <f t="shared" si="38"/>
        <v>-5300</v>
      </c>
      <c r="G44" s="56">
        <f t="shared" si="38"/>
        <v>-5300</v>
      </c>
      <c r="H44" s="56">
        <f t="shared" si="38"/>
        <v>-5300</v>
      </c>
      <c r="I44" s="56">
        <f t="shared" ref="I44:J44" si="39">SUM(I41:I43)</f>
        <v>-5300</v>
      </c>
      <c r="J44" s="56">
        <f t="shared" si="39"/>
        <v>-5300</v>
      </c>
      <c r="K44" s="56">
        <f t="shared" si="38"/>
        <v>-5300</v>
      </c>
      <c r="L44" s="58"/>
      <c r="M44" s="74">
        <f t="shared" ref="M44:T44" si="40">SUM(M41:M43)</f>
        <v>-5300</v>
      </c>
      <c r="N44" s="74">
        <f t="shared" si="40"/>
        <v>-5300</v>
      </c>
      <c r="O44" s="74">
        <f t="shared" si="40"/>
        <v>-5300</v>
      </c>
      <c r="P44" s="56">
        <f t="shared" si="40"/>
        <v>-5300</v>
      </c>
      <c r="Q44" s="56">
        <f t="shared" si="40"/>
        <v>-5300</v>
      </c>
      <c r="R44" s="56">
        <f t="shared" ref="R44:S44" si="41">SUM(R41:R43)</f>
        <v>-5300</v>
      </c>
      <c r="S44" s="56">
        <f t="shared" si="41"/>
        <v>-5300</v>
      </c>
      <c r="T44" s="56">
        <f t="shared" si="40"/>
        <v>-5300</v>
      </c>
    </row>
    <row r="45" spans="2:20" s="13" customFormat="1" ht="12.75">
      <c r="B45" s="35"/>
      <c r="C45" s="21"/>
      <c r="D45" s="59"/>
      <c r="E45" s="59"/>
      <c r="F45" s="59"/>
      <c r="G45" s="59"/>
      <c r="H45" s="59"/>
      <c r="I45" s="59"/>
      <c r="J45" s="59"/>
      <c r="K45" s="59"/>
      <c r="L45" s="58"/>
      <c r="M45" s="59"/>
      <c r="N45" s="59"/>
      <c r="O45" s="59"/>
      <c r="P45" s="59"/>
      <c r="Q45" s="59"/>
      <c r="R45" s="59"/>
      <c r="S45" s="59"/>
      <c r="T45" s="59"/>
    </row>
    <row r="46" spans="2:20" s="13" customFormat="1" ht="12.75">
      <c r="B46" s="35"/>
      <c r="C46" s="15" t="s">
        <v>13</v>
      </c>
      <c r="D46" s="53">
        <v>-400</v>
      </c>
      <c r="E46" s="53">
        <v>-400</v>
      </c>
      <c r="F46" s="53">
        <v>-400</v>
      </c>
      <c r="G46" s="53">
        <v>-400</v>
      </c>
      <c r="H46" s="53">
        <v>-400</v>
      </c>
      <c r="I46" s="53">
        <v>-400</v>
      </c>
      <c r="J46" s="53">
        <v>-400</v>
      </c>
      <c r="K46" s="53">
        <v>-400</v>
      </c>
      <c r="L46" s="55"/>
      <c r="M46" s="73">
        <f t="shared" ref="M46:O47" si="42">D46</f>
        <v>-400</v>
      </c>
      <c r="N46" s="73">
        <f t="shared" si="42"/>
        <v>-400</v>
      </c>
      <c r="O46" s="73">
        <f t="shared" si="42"/>
        <v>-400</v>
      </c>
      <c r="P46" s="53">
        <v>-400</v>
      </c>
      <c r="Q46" s="53">
        <v>-400</v>
      </c>
      <c r="R46" s="53">
        <v>-400</v>
      </c>
      <c r="S46" s="53">
        <v>-400</v>
      </c>
      <c r="T46" s="53">
        <v>-400</v>
      </c>
    </row>
    <row r="47" spans="2:20" s="13" customFormat="1" ht="12.75">
      <c r="B47" s="35"/>
      <c r="C47" s="15" t="s">
        <v>12</v>
      </c>
      <c r="D47" s="53">
        <v>-500</v>
      </c>
      <c r="E47" s="53">
        <v>-500</v>
      </c>
      <c r="F47" s="53">
        <v>-500</v>
      </c>
      <c r="G47" s="53">
        <v>-500</v>
      </c>
      <c r="H47" s="53">
        <v>-500</v>
      </c>
      <c r="I47" s="53">
        <v>-500</v>
      </c>
      <c r="J47" s="53">
        <v>-500</v>
      </c>
      <c r="K47" s="53">
        <v>-500</v>
      </c>
      <c r="L47" s="55"/>
      <c r="M47" s="73">
        <f t="shared" si="42"/>
        <v>-500</v>
      </c>
      <c r="N47" s="73">
        <f t="shared" si="42"/>
        <v>-500</v>
      </c>
      <c r="O47" s="73">
        <f t="shared" si="42"/>
        <v>-500</v>
      </c>
      <c r="P47" s="53">
        <v>-500</v>
      </c>
      <c r="Q47" s="53">
        <v>-500</v>
      </c>
      <c r="R47" s="53">
        <v>-500</v>
      </c>
      <c r="S47" s="53">
        <v>-500</v>
      </c>
      <c r="T47" s="53">
        <v>-500</v>
      </c>
    </row>
    <row r="48" spans="2:20" s="13" customFormat="1" ht="12.75">
      <c r="B48" s="35"/>
      <c r="C48" s="15" t="s">
        <v>78</v>
      </c>
      <c r="D48" s="53">
        <v>-50</v>
      </c>
      <c r="E48" s="53">
        <v>-50</v>
      </c>
      <c r="F48" s="53">
        <v>-50</v>
      </c>
      <c r="G48" s="53">
        <v>-50</v>
      </c>
      <c r="H48" s="53">
        <v>-50</v>
      </c>
      <c r="I48" s="53">
        <v>-50</v>
      </c>
      <c r="J48" s="53">
        <v>-50</v>
      </c>
      <c r="K48" s="53">
        <v>-50</v>
      </c>
      <c r="L48" s="55"/>
      <c r="M48" s="73">
        <f t="shared" ref="M48" si="43">D48</f>
        <v>-50</v>
      </c>
      <c r="N48" s="73">
        <f t="shared" ref="N48" si="44">E48</f>
        <v>-50</v>
      </c>
      <c r="O48" s="73">
        <f t="shared" ref="O48" si="45">F48</f>
        <v>-50</v>
      </c>
      <c r="P48" s="53">
        <v>-50</v>
      </c>
      <c r="Q48" s="53">
        <v>-50</v>
      </c>
      <c r="R48" s="53">
        <v>-50</v>
      </c>
      <c r="S48" s="53">
        <v>-50</v>
      </c>
      <c r="T48" s="53">
        <v>-50</v>
      </c>
    </row>
    <row r="49" spans="2:20" s="13" customFormat="1" ht="12.75">
      <c r="B49" s="35"/>
      <c r="C49" s="25" t="s">
        <v>41</v>
      </c>
      <c r="D49" s="53">
        <v>-50</v>
      </c>
      <c r="E49" s="53">
        <v>-50</v>
      </c>
      <c r="F49" s="53">
        <v>-50</v>
      </c>
      <c r="G49" s="53">
        <v>-50</v>
      </c>
      <c r="H49" s="53">
        <v>-50</v>
      </c>
      <c r="I49" s="53">
        <v>-50</v>
      </c>
      <c r="J49" s="53">
        <v>-50</v>
      </c>
      <c r="K49" s="53">
        <v>-50</v>
      </c>
      <c r="L49" s="55"/>
      <c r="M49" s="73">
        <f t="shared" ref="M49:O53" si="46">D49</f>
        <v>-50</v>
      </c>
      <c r="N49" s="73">
        <f t="shared" si="46"/>
        <v>-50</v>
      </c>
      <c r="O49" s="73">
        <f t="shared" si="46"/>
        <v>-50</v>
      </c>
      <c r="P49" s="53">
        <v>-50</v>
      </c>
      <c r="Q49" s="53">
        <v>-50</v>
      </c>
      <c r="R49" s="53">
        <v>-50</v>
      </c>
      <c r="S49" s="53">
        <v>-50</v>
      </c>
      <c r="T49" s="53">
        <v>-50</v>
      </c>
    </row>
    <row r="50" spans="2:20" s="13" customFormat="1" ht="12.75">
      <c r="B50" s="35"/>
      <c r="C50" s="25" t="s">
        <v>14</v>
      </c>
      <c r="D50" s="53">
        <v>-600</v>
      </c>
      <c r="E50" s="53">
        <v>-600</v>
      </c>
      <c r="F50" s="53">
        <v>-600</v>
      </c>
      <c r="G50" s="53">
        <v>-600</v>
      </c>
      <c r="H50" s="53">
        <v>-600</v>
      </c>
      <c r="I50" s="53">
        <v>-600</v>
      </c>
      <c r="J50" s="53">
        <v>-600</v>
      </c>
      <c r="K50" s="53">
        <v>-600</v>
      </c>
      <c r="L50" s="55"/>
      <c r="M50" s="73">
        <f t="shared" si="46"/>
        <v>-600</v>
      </c>
      <c r="N50" s="73">
        <f t="shared" si="46"/>
        <v>-600</v>
      </c>
      <c r="O50" s="73">
        <f t="shared" si="46"/>
        <v>-600</v>
      </c>
      <c r="P50" s="53">
        <v>-600</v>
      </c>
      <c r="Q50" s="53">
        <v>-600</v>
      </c>
      <c r="R50" s="53">
        <v>-600</v>
      </c>
      <c r="S50" s="53">
        <v>-600</v>
      </c>
      <c r="T50" s="53">
        <v>-600</v>
      </c>
    </row>
    <row r="51" spans="2:20" s="13" customFormat="1" ht="12.75">
      <c r="B51" s="35"/>
      <c r="C51" s="25" t="s">
        <v>40</v>
      </c>
      <c r="D51" s="53">
        <v>-100</v>
      </c>
      <c r="E51" s="53">
        <v>-100</v>
      </c>
      <c r="F51" s="53">
        <v>-100</v>
      </c>
      <c r="G51" s="53">
        <v>-100</v>
      </c>
      <c r="H51" s="53">
        <v>-100</v>
      </c>
      <c r="I51" s="53">
        <v>-100</v>
      </c>
      <c r="J51" s="53">
        <v>-100</v>
      </c>
      <c r="K51" s="53">
        <v>-100</v>
      </c>
      <c r="L51" s="55"/>
      <c r="M51" s="73">
        <f t="shared" si="46"/>
        <v>-100</v>
      </c>
      <c r="N51" s="73">
        <f t="shared" si="46"/>
        <v>-100</v>
      </c>
      <c r="O51" s="73">
        <f t="shared" si="46"/>
        <v>-100</v>
      </c>
      <c r="P51" s="53">
        <v>-100</v>
      </c>
      <c r="Q51" s="53">
        <v>-100</v>
      </c>
      <c r="R51" s="53">
        <v>-100</v>
      </c>
      <c r="S51" s="53">
        <v>-100</v>
      </c>
      <c r="T51" s="53">
        <v>-100</v>
      </c>
    </row>
    <row r="52" spans="2:20" s="13" customFormat="1" ht="12.75">
      <c r="B52" s="35"/>
      <c r="C52" s="25" t="s">
        <v>34</v>
      </c>
      <c r="D52" s="53">
        <v>0</v>
      </c>
      <c r="E52" s="53">
        <v>0</v>
      </c>
      <c r="F52" s="53">
        <v>0</v>
      </c>
      <c r="G52" s="53">
        <v>0</v>
      </c>
      <c r="H52" s="53">
        <v>0</v>
      </c>
      <c r="I52" s="53">
        <v>0</v>
      </c>
      <c r="J52" s="53">
        <v>0</v>
      </c>
      <c r="K52" s="53">
        <v>0</v>
      </c>
      <c r="L52" s="55"/>
      <c r="M52" s="73">
        <f t="shared" si="46"/>
        <v>0</v>
      </c>
      <c r="N52" s="73">
        <f t="shared" si="46"/>
        <v>0</v>
      </c>
      <c r="O52" s="73">
        <f t="shared" si="46"/>
        <v>0</v>
      </c>
      <c r="P52" s="53">
        <v>0</v>
      </c>
      <c r="Q52" s="53">
        <v>0</v>
      </c>
      <c r="R52" s="53">
        <v>0</v>
      </c>
      <c r="S52" s="53">
        <v>0</v>
      </c>
      <c r="T52" s="53">
        <v>0</v>
      </c>
    </row>
    <row r="53" spans="2:20" s="13" customFormat="1" ht="12.75">
      <c r="B53" s="35"/>
      <c r="C53" s="17" t="s">
        <v>18</v>
      </c>
      <c r="D53" s="53">
        <v>0</v>
      </c>
      <c r="E53" s="53">
        <v>0</v>
      </c>
      <c r="F53" s="53">
        <v>0</v>
      </c>
      <c r="G53" s="53">
        <v>0</v>
      </c>
      <c r="H53" s="53">
        <v>0</v>
      </c>
      <c r="I53" s="53">
        <v>0</v>
      </c>
      <c r="J53" s="53">
        <v>0</v>
      </c>
      <c r="K53" s="53">
        <v>0</v>
      </c>
      <c r="L53" s="55"/>
      <c r="M53" s="78">
        <f t="shared" si="46"/>
        <v>0</v>
      </c>
      <c r="N53" s="78">
        <f t="shared" si="46"/>
        <v>0</v>
      </c>
      <c r="O53" s="78">
        <f t="shared" si="46"/>
        <v>0</v>
      </c>
      <c r="P53" s="53">
        <v>0</v>
      </c>
      <c r="Q53" s="53">
        <v>0</v>
      </c>
      <c r="R53" s="53">
        <v>0</v>
      </c>
      <c r="S53" s="53">
        <v>0</v>
      </c>
      <c r="T53" s="53">
        <v>0</v>
      </c>
    </row>
    <row r="54" spans="2:20" s="13" customFormat="1" ht="12.75">
      <c r="B54" s="35">
        <v>380</v>
      </c>
      <c r="C54" s="21" t="s">
        <v>35</v>
      </c>
      <c r="D54" s="56">
        <f t="shared" ref="D54:K54" si="47">SUM(D46:D53)</f>
        <v>-1700</v>
      </c>
      <c r="E54" s="56">
        <f t="shared" si="47"/>
        <v>-1700</v>
      </c>
      <c r="F54" s="56">
        <f t="shared" si="47"/>
        <v>-1700</v>
      </c>
      <c r="G54" s="56">
        <f t="shared" si="47"/>
        <v>-1700</v>
      </c>
      <c r="H54" s="56">
        <f t="shared" si="47"/>
        <v>-1700</v>
      </c>
      <c r="I54" s="56">
        <f t="shared" ref="I54:J54" si="48">SUM(I46:I53)</f>
        <v>-1700</v>
      </c>
      <c r="J54" s="56">
        <f t="shared" si="48"/>
        <v>-1700</v>
      </c>
      <c r="K54" s="56">
        <f t="shared" si="47"/>
        <v>-1700</v>
      </c>
      <c r="L54" s="58"/>
      <c r="M54" s="59">
        <f t="shared" ref="M54:T54" si="49">SUM(M46:M53)</f>
        <v>-1700</v>
      </c>
      <c r="N54" s="59">
        <f t="shared" si="49"/>
        <v>-1700</v>
      </c>
      <c r="O54" s="59">
        <f t="shared" si="49"/>
        <v>-1700</v>
      </c>
      <c r="P54" s="56">
        <f t="shared" si="49"/>
        <v>-1700</v>
      </c>
      <c r="Q54" s="56">
        <f t="shared" si="49"/>
        <v>-1700</v>
      </c>
      <c r="R54" s="56">
        <f t="shared" ref="R54:S54" si="50">SUM(R46:R53)</f>
        <v>-1700</v>
      </c>
      <c r="S54" s="56">
        <f t="shared" si="50"/>
        <v>-1700</v>
      </c>
      <c r="T54" s="56">
        <f t="shared" si="49"/>
        <v>-1700</v>
      </c>
    </row>
    <row r="55" spans="2:20" s="13" customFormat="1" ht="12.75">
      <c r="B55" s="35"/>
      <c r="C55" s="21"/>
      <c r="D55" s="59"/>
      <c r="E55" s="59"/>
      <c r="F55" s="59"/>
      <c r="G55" s="59"/>
      <c r="H55" s="59"/>
      <c r="I55" s="59"/>
      <c r="J55" s="59"/>
      <c r="K55" s="59"/>
      <c r="L55" s="58"/>
      <c r="M55" s="59"/>
      <c r="N55" s="59"/>
      <c r="O55" s="59"/>
      <c r="P55" s="59"/>
      <c r="Q55" s="59"/>
      <c r="R55" s="59"/>
      <c r="S55" s="59"/>
      <c r="T55" s="59"/>
    </row>
    <row r="56" spans="2:20" s="13" customFormat="1" ht="12.75">
      <c r="B56" s="35">
        <v>360</v>
      </c>
      <c r="C56" s="40" t="s">
        <v>79</v>
      </c>
      <c r="D56" s="54">
        <f>SUM(D44,D54)</f>
        <v>-7000</v>
      </c>
      <c r="E56" s="54">
        <f t="shared" ref="E56:K56" si="51">SUM(E44,E54)</f>
        <v>-7000</v>
      </c>
      <c r="F56" s="54">
        <f t="shared" si="51"/>
        <v>-7000</v>
      </c>
      <c r="G56" s="54">
        <f t="shared" si="51"/>
        <v>-7000</v>
      </c>
      <c r="H56" s="54">
        <f t="shared" si="51"/>
        <v>-7000</v>
      </c>
      <c r="I56" s="54">
        <f t="shared" ref="I56:J56" si="52">SUM(I44,I54)</f>
        <v>-7000</v>
      </c>
      <c r="J56" s="54">
        <f t="shared" si="52"/>
        <v>-7000</v>
      </c>
      <c r="K56" s="54">
        <f t="shared" si="51"/>
        <v>-7000</v>
      </c>
      <c r="L56" s="63"/>
      <c r="M56" s="54">
        <f t="shared" ref="M56:T56" si="53">SUM(M44,M54)</f>
        <v>-7000</v>
      </c>
      <c r="N56" s="54">
        <f t="shared" si="53"/>
        <v>-7000</v>
      </c>
      <c r="O56" s="54">
        <f t="shared" si="53"/>
        <v>-7000</v>
      </c>
      <c r="P56" s="54">
        <f t="shared" si="53"/>
        <v>-7000</v>
      </c>
      <c r="Q56" s="54">
        <f t="shared" si="53"/>
        <v>-7000</v>
      </c>
      <c r="R56" s="54">
        <f t="shared" ref="R56:S56" si="54">SUM(R44,R54)</f>
        <v>-7000</v>
      </c>
      <c r="S56" s="54">
        <f t="shared" si="54"/>
        <v>-7000</v>
      </c>
      <c r="T56" s="54">
        <f t="shared" si="53"/>
        <v>-7000</v>
      </c>
    </row>
    <row r="57" spans="2:20" s="13" customFormat="1" ht="12.75">
      <c r="B57" s="35"/>
      <c r="C57" s="21"/>
      <c r="D57" s="59"/>
      <c r="E57" s="59"/>
      <c r="F57" s="59"/>
      <c r="G57" s="59"/>
      <c r="H57" s="59"/>
      <c r="I57" s="59"/>
      <c r="J57" s="59"/>
      <c r="K57" s="59"/>
      <c r="L57" s="58"/>
      <c r="M57" s="59"/>
      <c r="N57" s="59"/>
      <c r="O57" s="59"/>
      <c r="P57" s="59"/>
      <c r="Q57" s="59"/>
      <c r="R57" s="59"/>
      <c r="S57" s="59"/>
      <c r="T57" s="59"/>
    </row>
    <row r="58" spans="2:20" ht="15.75" customHeight="1">
      <c r="C58" s="33" t="s">
        <v>80</v>
      </c>
    </row>
    <row r="59" spans="2:20" s="13" customFormat="1" ht="12.75">
      <c r="B59" s="35">
        <v>460</v>
      </c>
      <c r="C59" s="25" t="s">
        <v>26</v>
      </c>
      <c r="D59" s="53">
        <v>-100</v>
      </c>
      <c r="E59" s="53">
        <v>-100</v>
      </c>
      <c r="F59" s="53">
        <v>-100</v>
      </c>
      <c r="G59" s="53">
        <v>-100</v>
      </c>
      <c r="H59" s="53">
        <v>-100</v>
      </c>
      <c r="I59" s="53">
        <v>-100</v>
      </c>
      <c r="J59" s="53">
        <v>-100</v>
      </c>
      <c r="K59" s="53">
        <v>-100</v>
      </c>
      <c r="L59" s="58"/>
      <c r="M59" s="59">
        <f>D59</f>
        <v>-100</v>
      </c>
      <c r="N59" s="59">
        <f>E59</f>
        <v>-100</v>
      </c>
      <c r="O59" s="59">
        <f>F59</f>
        <v>-100</v>
      </c>
      <c r="P59" s="62">
        <v>-150</v>
      </c>
      <c r="Q59" s="62">
        <v>-200</v>
      </c>
      <c r="R59" s="62">
        <v>-200</v>
      </c>
      <c r="S59" s="62">
        <v>-200</v>
      </c>
      <c r="T59" s="62">
        <v>-300</v>
      </c>
    </row>
    <row r="60" spans="2:20" s="13" customFormat="1" ht="12.75">
      <c r="B60" s="35"/>
      <c r="C60" s="25"/>
      <c r="D60" s="59"/>
      <c r="E60" s="59"/>
      <c r="F60" s="59"/>
      <c r="G60" s="59"/>
      <c r="H60" s="59"/>
      <c r="I60" s="59"/>
      <c r="J60" s="59"/>
      <c r="K60" s="59"/>
      <c r="L60" s="58"/>
      <c r="M60" s="59"/>
      <c r="N60" s="59"/>
      <c r="O60" s="59"/>
      <c r="P60" s="59"/>
      <c r="Q60" s="59"/>
      <c r="R60" s="59"/>
      <c r="S60" s="59"/>
      <c r="T60" s="59"/>
    </row>
    <row r="61" spans="2:20" s="13" customFormat="1" ht="15" customHeight="1">
      <c r="B61" s="35"/>
      <c r="C61" s="33" t="s">
        <v>81</v>
      </c>
      <c r="D61" s="59"/>
      <c r="E61" s="59"/>
      <c r="F61" s="59"/>
      <c r="G61" s="59"/>
      <c r="H61" s="59"/>
      <c r="I61" s="59"/>
      <c r="J61" s="59"/>
      <c r="K61" s="59"/>
      <c r="L61" s="58"/>
      <c r="M61" s="59"/>
      <c r="N61" s="59"/>
      <c r="O61" s="59"/>
      <c r="P61" s="59"/>
      <c r="Q61" s="59"/>
      <c r="R61" s="59"/>
      <c r="S61" s="59"/>
      <c r="T61" s="59"/>
    </row>
    <row r="62" spans="2:20" s="13" customFormat="1" ht="12.75">
      <c r="B62" s="35"/>
      <c r="C62" s="26" t="s">
        <v>82</v>
      </c>
      <c r="D62" s="65">
        <v>0</v>
      </c>
      <c r="E62" s="65">
        <v>0</v>
      </c>
      <c r="F62" s="65">
        <v>0</v>
      </c>
      <c r="G62" s="65">
        <v>0</v>
      </c>
      <c r="H62" s="65">
        <v>0</v>
      </c>
      <c r="I62" s="65">
        <v>0</v>
      </c>
      <c r="J62" s="65">
        <v>0</v>
      </c>
      <c r="K62" s="65">
        <v>0</v>
      </c>
      <c r="L62" s="57"/>
      <c r="M62" s="75">
        <f>D62</f>
        <v>0</v>
      </c>
      <c r="N62" s="75">
        <f>E62</f>
        <v>0</v>
      </c>
      <c r="O62" s="75">
        <f>F62</f>
        <v>0</v>
      </c>
      <c r="P62" s="65">
        <v>0</v>
      </c>
      <c r="Q62" s="65">
        <v>0</v>
      </c>
      <c r="R62" s="65">
        <v>0</v>
      </c>
      <c r="S62" s="65">
        <v>0</v>
      </c>
      <c r="T62" s="65">
        <v>0</v>
      </c>
    </row>
    <row r="63" spans="2:20" s="13" customFormat="1" ht="13.5" thickBot="1">
      <c r="B63" s="35"/>
      <c r="C63" s="30" t="s">
        <v>83</v>
      </c>
      <c r="D63" s="71">
        <f>SUM(D56,D59,D62)</f>
        <v>-7100</v>
      </c>
      <c r="E63" s="71">
        <f t="shared" ref="E63:K63" si="55">SUM(E56,E59,E62)</f>
        <v>-7100</v>
      </c>
      <c r="F63" s="71">
        <f t="shared" si="55"/>
        <v>-7100</v>
      </c>
      <c r="G63" s="71">
        <f t="shared" si="55"/>
        <v>-7100</v>
      </c>
      <c r="H63" s="71">
        <f t="shared" si="55"/>
        <v>-7100</v>
      </c>
      <c r="I63" s="71">
        <f t="shared" ref="I63:J63" si="56">SUM(I56,I59,I62)</f>
        <v>-7100</v>
      </c>
      <c r="J63" s="71">
        <f t="shared" si="56"/>
        <v>-7100</v>
      </c>
      <c r="K63" s="71">
        <f t="shared" si="55"/>
        <v>-7100</v>
      </c>
      <c r="L63" s="67"/>
      <c r="M63" s="71">
        <f>SUM(M56,M59,M62)</f>
        <v>-7100</v>
      </c>
      <c r="N63" s="71">
        <f t="shared" ref="N63:T63" si="57">SUM(N56,N59,N62)</f>
        <v>-7100</v>
      </c>
      <c r="O63" s="71">
        <f t="shared" si="57"/>
        <v>-7100</v>
      </c>
      <c r="P63" s="71">
        <f t="shared" si="57"/>
        <v>-7150</v>
      </c>
      <c r="Q63" s="71">
        <f t="shared" si="57"/>
        <v>-7200</v>
      </c>
      <c r="R63" s="71">
        <f t="shared" ref="R63:S63" si="58">SUM(R56,R59,R62)</f>
        <v>-7200</v>
      </c>
      <c r="S63" s="71">
        <f t="shared" si="58"/>
        <v>-7200</v>
      </c>
      <c r="T63" s="71">
        <f t="shared" si="57"/>
        <v>-7300</v>
      </c>
    </row>
    <row r="64" spans="2:20" s="13" customFormat="1" ht="26.25" customHeight="1">
      <c r="B64" s="35"/>
      <c r="D64" s="58"/>
      <c r="E64" s="58"/>
      <c r="F64" s="58"/>
      <c r="G64" s="58"/>
      <c r="H64" s="58"/>
      <c r="I64" s="58"/>
      <c r="J64" s="58"/>
      <c r="K64" s="58"/>
      <c r="L64" s="58"/>
      <c r="M64" s="74"/>
      <c r="N64" s="74"/>
      <c r="O64" s="74"/>
      <c r="P64" s="58"/>
      <c r="Q64" s="58"/>
      <c r="R64" s="58"/>
      <c r="S64" s="58"/>
      <c r="T64" s="58"/>
    </row>
    <row r="65" spans="2:20" s="13" customFormat="1" ht="13.5" thickBot="1">
      <c r="B65" s="34" t="s">
        <v>84</v>
      </c>
      <c r="C65" s="30" t="s">
        <v>31</v>
      </c>
      <c r="D65" s="71">
        <f>SUM(D35,D63)</f>
        <v>11036</v>
      </c>
      <c r="E65" s="71">
        <f t="shared" ref="E65:K65" si="59">SUM(E35,E63)</f>
        <v>11036</v>
      </c>
      <c r="F65" s="71">
        <f t="shared" si="59"/>
        <v>11036</v>
      </c>
      <c r="G65" s="71">
        <f t="shared" si="59"/>
        <v>11036</v>
      </c>
      <c r="H65" s="71">
        <f t="shared" si="59"/>
        <v>11036</v>
      </c>
      <c r="I65" s="71">
        <f t="shared" ref="I65:J65" si="60">SUM(I35,I63)</f>
        <v>11036</v>
      </c>
      <c r="J65" s="71">
        <f t="shared" si="60"/>
        <v>11036</v>
      </c>
      <c r="K65" s="71">
        <f t="shared" si="59"/>
        <v>11036</v>
      </c>
      <c r="L65" s="67"/>
      <c r="M65" s="71">
        <f t="shared" ref="M65:T65" si="61">SUM(M35,M63)</f>
        <v>11036</v>
      </c>
      <c r="N65" s="71">
        <f t="shared" si="61"/>
        <v>11036</v>
      </c>
      <c r="O65" s="71">
        <f t="shared" si="61"/>
        <v>11036</v>
      </c>
      <c r="P65" s="71">
        <f t="shared" si="61"/>
        <v>7886</v>
      </c>
      <c r="Q65" s="71">
        <f t="shared" si="61"/>
        <v>5269</v>
      </c>
      <c r="R65" s="71">
        <f t="shared" ref="R65:S65" si="62">SUM(R35,R63)</f>
        <v>5269</v>
      </c>
      <c r="S65" s="71">
        <f t="shared" si="62"/>
        <v>11269</v>
      </c>
      <c r="T65" s="71">
        <f t="shared" si="61"/>
        <v>9787</v>
      </c>
    </row>
    <row r="66" spans="2:20" s="13" customFormat="1" ht="12.75">
      <c r="B66" s="35"/>
      <c r="C66" s="39"/>
      <c r="D66" s="67"/>
      <c r="E66" s="67"/>
      <c r="F66" s="67"/>
      <c r="G66" s="67"/>
      <c r="H66" s="67"/>
      <c r="I66" s="67"/>
      <c r="J66" s="67"/>
      <c r="K66" s="67"/>
      <c r="L66" s="69"/>
      <c r="M66" s="79"/>
      <c r="N66" s="79"/>
      <c r="O66" s="79"/>
      <c r="P66" s="67"/>
      <c r="Q66" s="67"/>
      <c r="R66" s="67"/>
      <c r="S66" s="67"/>
      <c r="T66" s="67"/>
    </row>
    <row r="67" spans="2:20">
      <c r="B67" s="38" t="s">
        <v>85</v>
      </c>
      <c r="C67" s="25" t="s">
        <v>33</v>
      </c>
      <c r="D67" s="65">
        <f>-D65*0.3</f>
        <v>-3310.7999999999997</v>
      </c>
      <c r="E67" s="65">
        <f t="shared" ref="E67:K67" si="63">-E65*0.3</f>
        <v>-3310.7999999999997</v>
      </c>
      <c r="F67" s="65">
        <f t="shared" si="63"/>
        <v>-3310.7999999999997</v>
      </c>
      <c r="G67" s="65">
        <f t="shared" si="63"/>
        <v>-3310.7999999999997</v>
      </c>
      <c r="H67" s="65">
        <f t="shared" si="63"/>
        <v>-3310.7999999999997</v>
      </c>
      <c r="I67" s="65">
        <f t="shared" ref="I67:J67" si="64">-I65*0.3</f>
        <v>-3310.7999999999997</v>
      </c>
      <c r="J67" s="65">
        <f t="shared" si="64"/>
        <v>-3310.7999999999997</v>
      </c>
      <c r="K67" s="65">
        <f t="shared" si="63"/>
        <v>-3310.7999999999997</v>
      </c>
      <c r="L67" s="57"/>
      <c r="M67" s="75">
        <f>D67</f>
        <v>-3310.7999999999997</v>
      </c>
      <c r="N67" s="75">
        <f>E67</f>
        <v>-3310.7999999999997</v>
      </c>
      <c r="O67" s="75">
        <f>F67</f>
        <v>-3310.7999999999997</v>
      </c>
      <c r="P67" s="65">
        <f t="shared" ref="P67:T67" si="65">-P65*0.3</f>
        <v>-2365.7999999999997</v>
      </c>
      <c r="Q67" s="65">
        <f t="shared" si="65"/>
        <v>-1580.7</v>
      </c>
      <c r="R67" s="65">
        <f t="shared" ref="R67:S67" si="66">-R65*0.3</f>
        <v>-1580.7</v>
      </c>
      <c r="S67" s="65">
        <f t="shared" si="66"/>
        <v>-3380.7</v>
      </c>
      <c r="T67" s="65">
        <f t="shared" si="65"/>
        <v>-2936.1</v>
      </c>
    </row>
    <row r="68" spans="2:20" s="13" customFormat="1" ht="13.5" thickBot="1">
      <c r="B68" s="35">
        <v>670</v>
      </c>
      <c r="C68" s="22" t="s">
        <v>32</v>
      </c>
      <c r="D68" s="72">
        <f>SUM(D65,D67)</f>
        <v>7725.2000000000007</v>
      </c>
      <c r="E68" s="72">
        <f t="shared" ref="E68:K68" si="67">SUM(E65,E67)</f>
        <v>7725.2000000000007</v>
      </c>
      <c r="F68" s="72">
        <f t="shared" si="67"/>
        <v>7725.2000000000007</v>
      </c>
      <c r="G68" s="72">
        <f t="shared" si="67"/>
        <v>7725.2000000000007</v>
      </c>
      <c r="H68" s="72">
        <f t="shared" si="67"/>
        <v>7725.2000000000007</v>
      </c>
      <c r="I68" s="72">
        <f t="shared" ref="I68:J68" si="68">SUM(I65,I67)</f>
        <v>7725.2000000000007</v>
      </c>
      <c r="J68" s="72">
        <f t="shared" si="68"/>
        <v>7725.2000000000007</v>
      </c>
      <c r="K68" s="72">
        <f t="shared" si="67"/>
        <v>7725.2000000000007</v>
      </c>
      <c r="L68" s="69"/>
      <c r="M68" s="72">
        <f t="shared" ref="M68:T68" si="69">SUM(M65,M67)</f>
        <v>7725.2000000000007</v>
      </c>
      <c r="N68" s="72">
        <f t="shared" si="69"/>
        <v>7725.2000000000007</v>
      </c>
      <c r="O68" s="72">
        <f t="shared" si="69"/>
        <v>7725.2000000000007</v>
      </c>
      <c r="P68" s="72">
        <f t="shared" si="69"/>
        <v>5520.2000000000007</v>
      </c>
      <c r="Q68" s="72">
        <f t="shared" si="69"/>
        <v>3688.3</v>
      </c>
      <c r="R68" s="72">
        <f t="shared" ref="R68:S68" si="70">SUM(R65,R67)</f>
        <v>3688.3</v>
      </c>
      <c r="S68" s="72">
        <f t="shared" si="70"/>
        <v>7888.3</v>
      </c>
      <c r="T68" s="72">
        <f t="shared" si="69"/>
        <v>6850.9</v>
      </c>
    </row>
    <row r="69" spans="2:20" s="13" customFormat="1" ht="13.5" thickTop="1">
      <c r="B69" s="35"/>
      <c r="D69" s="58"/>
      <c r="E69" s="58"/>
      <c r="F69" s="58"/>
      <c r="G69" s="58"/>
      <c r="H69" s="58"/>
      <c r="I69" s="58"/>
      <c r="J69" s="58"/>
      <c r="K69" s="58"/>
      <c r="L69" s="58"/>
      <c r="M69" s="74"/>
      <c r="N69" s="74"/>
      <c r="O69" s="74"/>
      <c r="P69" s="58"/>
      <c r="Q69" s="58"/>
      <c r="R69" s="58"/>
      <c r="S69" s="58"/>
      <c r="T69" s="58"/>
    </row>
    <row r="70" spans="2:20" s="13" customFormat="1" ht="12.75">
      <c r="B70" s="35"/>
      <c r="D70" s="58"/>
      <c r="E70" s="58"/>
      <c r="F70" s="58"/>
      <c r="G70" s="58"/>
      <c r="H70" s="58"/>
      <c r="I70" s="58"/>
      <c r="J70" s="58"/>
      <c r="K70" s="58"/>
      <c r="L70" s="58"/>
      <c r="M70" s="74"/>
      <c r="N70" s="74"/>
      <c r="O70" s="74"/>
      <c r="P70" s="58"/>
      <c r="Q70" s="58"/>
      <c r="R70" s="58"/>
      <c r="S70" s="58"/>
      <c r="T70" s="58"/>
    </row>
    <row r="71" spans="2:20" s="13" customFormat="1" ht="12.75">
      <c r="B71" s="35"/>
      <c r="C71" s="18" t="s">
        <v>15</v>
      </c>
      <c r="D71" s="86">
        <v>400000</v>
      </c>
      <c r="E71" s="86">
        <v>400000</v>
      </c>
      <c r="F71" s="86">
        <v>400000</v>
      </c>
      <c r="G71" s="86">
        <v>400000</v>
      </c>
      <c r="H71" s="86">
        <v>400000</v>
      </c>
      <c r="I71" s="86">
        <v>400000</v>
      </c>
      <c r="J71" s="86">
        <v>400000</v>
      </c>
      <c r="K71" s="86">
        <v>400000</v>
      </c>
      <c r="L71" s="58"/>
      <c r="M71" s="87">
        <f>D71</f>
        <v>400000</v>
      </c>
      <c r="N71" s="87">
        <f t="shared" ref="N71:O72" si="71">E71</f>
        <v>400000</v>
      </c>
      <c r="O71" s="87">
        <f t="shared" si="71"/>
        <v>400000</v>
      </c>
      <c r="P71" s="86">
        <v>400000</v>
      </c>
      <c r="Q71" s="86">
        <v>400000</v>
      </c>
      <c r="R71" s="86">
        <v>400000</v>
      </c>
      <c r="S71" s="86">
        <v>400000</v>
      </c>
      <c r="T71" s="86">
        <v>400000</v>
      </c>
    </row>
    <row r="72" spans="2:20" s="13" customFormat="1" ht="12.75">
      <c r="B72" s="35"/>
      <c r="C72" s="24" t="s">
        <v>16</v>
      </c>
      <c r="D72" s="88">
        <v>-400000</v>
      </c>
      <c r="E72" s="88">
        <v>-400000</v>
      </c>
      <c r="F72" s="88">
        <v>-400000</v>
      </c>
      <c r="G72" s="88">
        <v>-400000</v>
      </c>
      <c r="H72" s="88">
        <v>-400000</v>
      </c>
      <c r="I72" s="88">
        <v>-400000</v>
      </c>
      <c r="J72" s="88">
        <v>-400000</v>
      </c>
      <c r="K72" s="88">
        <v>-400000</v>
      </c>
      <c r="L72" s="58"/>
      <c r="M72" s="89">
        <f t="shared" ref="M72" si="72">D72</f>
        <v>-400000</v>
      </c>
      <c r="N72" s="89">
        <f t="shared" si="71"/>
        <v>-400000</v>
      </c>
      <c r="O72" s="89">
        <f t="shared" si="71"/>
        <v>-400000</v>
      </c>
      <c r="P72" s="88">
        <v>-400000</v>
      </c>
      <c r="Q72" s="88">
        <v>-400000</v>
      </c>
      <c r="R72" s="88">
        <v>-400000</v>
      </c>
      <c r="S72" s="88">
        <v>-400000</v>
      </c>
      <c r="T72" s="88">
        <v>-400000</v>
      </c>
    </row>
  </sheetData>
  <mergeCells count="7">
    <mergeCell ref="F1:G1"/>
    <mergeCell ref="O1:P1"/>
    <mergeCell ref="C3:C6"/>
    <mergeCell ref="D3:F3"/>
    <mergeCell ref="G3:K3"/>
    <mergeCell ref="M3:O3"/>
    <mergeCell ref="P3:T3"/>
  </mergeCells>
  <pageMargins left="0.70866141732283472" right="0.70866141732283472" top="0.74803149606299213" bottom="0.74803149606299213" header="0.31496062992125984" footer="0.31496062992125984"/>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F686A1CB186246BD1DAADADC43B60A" ma:contentTypeVersion="25" ma:contentTypeDescription="Create a new document." ma:contentTypeScope="" ma:versionID="78408d04dcf61828df4e58be1eda5f74">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8a927f0f4abbb9c29d0833ad8592f26f"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Stress Testing</TermName>
          <TermId xmlns="http://schemas.microsoft.com/office/infopath/2007/PartnerControls">f4470230-c5cc-464d-a814-e40b9918916f</TermId>
        </TermInfo>
      </Terms>
    </BOETaxonomyFieldTaxHTField0>
    <BOEReplicateBackwardLinksOnDeployFlag xmlns="http://schemas.microsoft.com/sharepoint/v3">false</BOEReplicateBackwardLinksOnDeployFlag>
    <BOETwoLevelApprovalUnapprovedUrls xmlns="b67fa5cd-9f58-4c91-ae17-33c31eed239f" xsi:nil="true"/>
    <PublishDate xmlns="http://schemas.microsoft.com/sharepoint/v3" xsi:nil="true"/>
    <TaxCatchAll xmlns="473c8558-9769-4e4c-9240-6b5c31c0767f">
      <Value>1338</Value>
    </TaxCatchAll>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2016-07-14T09:00:00+00:00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documentManagement>
</p:properties>
</file>

<file path=customXml/itemProps1.xml><?xml version="1.0" encoding="utf-8"?>
<ds:datastoreItem xmlns:ds="http://schemas.openxmlformats.org/officeDocument/2006/customXml" ds:itemID="{410A693D-A28A-494C-972E-86CCD9617016}"/>
</file>

<file path=customXml/itemProps2.xml><?xml version="1.0" encoding="utf-8"?>
<ds:datastoreItem xmlns:ds="http://schemas.openxmlformats.org/officeDocument/2006/customXml" ds:itemID="{F364A404-23FF-4B58-AECB-DD2AC0E1501B}"/>
</file>

<file path=customXml/itemProps3.xml><?xml version="1.0" encoding="utf-8"?>
<ds:datastoreItem xmlns:ds="http://schemas.openxmlformats.org/officeDocument/2006/customXml" ds:itemID="{87E44C21-0225-4752-BC47-05B8369B5E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Submission Header</vt:lpstr>
      <vt:lpstr>IB P&amp;L</vt:lpstr>
      <vt:lpstr>Data Dictionary</vt:lpstr>
      <vt:lpstr>FINREP IDs</vt:lpstr>
      <vt:lpstr>Worked Example</vt:lpstr>
      <vt:lpstr>'Data Dictionary'!_Toc405370213</vt:lpstr>
      <vt:lpstr>'Data Dictionary'!_Toc405370240</vt:lpstr>
      <vt:lpstr>'Data Dictionary'!_Toc405370242</vt:lpstr>
      <vt:lpstr>'Data Dictionary'!_Toc405370471</vt:lpstr>
      <vt:lpstr>'FINREP IDs'!_Toc405370525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Revenue and Costs for Investment Banking Divisions</dc:title>
  <dc:creator/>
  <cp:lastModifiedBy/>
  <dcterms:created xsi:type="dcterms:W3CDTF">2016-01-26T13:14:53Z</dcterms:created>
  <dcterms:modified xsi:type="dcterms:W3CDTF">2016-06-13T15:45:00Z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0x01010042F686A1CB186246BD1DAADADC43B60A</vt:lpwstr>
  </property>
  <property fmtid="{D5CDD505-2E9C-101B-9397-08002B2CF9AE}" pid="3" name="BOETaxonomyField">
    <vt:lpwstr>1338;#Stress Testing|f4470230-c5cc-464d-a814-e40b9918916f</vt:lpwstr>
  </property>
</Properties>
</file>